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095"/>
  </bookViews>
  <sheets>
    <sheet name="Сводный расчёт" sheetId="1" r:id="rId1"/>
  </sheets>
  <definedNames>
    <definedName name="_xlnm.Print_Area" localSheetId="0">'Сводный расчёт'!$A$1:$M$81</definedName>
  </definedNames>
  <calcPr calcId="145621"/>
</workbook>
</file>

<file path=xl/calcChain.xml><?xml version="1.0" encoding="utf-8"?>
<calcChain xmlns="http://schemas.openxmlformats.org/spreadsheetml/2006/main">
  <c r="N78" i="1" l="1"/>
  <c r="N76" i="1"/>
  <c r="L20" i="1" l="1"/>
  <c r="H21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19" i="1"/>
  <c r="L18" i="1"/>
  <c r="L17" i="1"/>
  <c r="L16" i="1"/>
  <c r="L15" i="1"/>
  <c r="L14" i="1"/>
  <c r="L13" i="1"/>
  <c r="L12" i="1"/>
  <c r="L11" i="1"/>
  <c r="L10" i="1"/>
  <c r="L9" i="1"/>
  <c r="L8" i="1"/>
  <c r="M32" i="1" l="1"/>
</calcChain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МООД</t>
        </r>
      </text>
    </comment>
    <comment ref="K7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H74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МООД</t>
        </r>
      </text>
    </comment>
    <comment ref="K74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H7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МООД</t>
        </r>
      </text>
    </comment>
    <comment ref="K7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H7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МООД + ЯГОДНОЕ+Роддом + ДБ (все кроме педиатрии и инфекции)+ Талая</t>
        </r>
      </text>
    </comment>
    <comment ref="K7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МОБ+ФГБУ НМИРЦ+ГКБ №10 Хабаровска+СКФНКЦ ФМБА России+ НУЗ ОКБ на ст.Владивосток ОАО РЖД
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Детская больница</t>
        </r>
      </text>
    </comment>
    <comment ref="K7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K7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МОБ+РЖД
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МООД + ЯГОДНОЕ+Роддом+ 
ЭКО-Центр</t>
        </r>
      </text>
    </comment>
    <comment ref="K8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МОБ</t>
        </r>
      </text>
    </comment>
  </commentList>
</comments>
</file>

<file path=xl/sharedStrings.xml><?xml version="1.0" encoding="utf-8"?>
<sst xmlns="http://schemas.openxmlformats.org/spreadsheetml/2006/main" count="304" uniqueCount="87">
  <si>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</si>
  <si>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</si>
  <si>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</si>
  <si>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</si>
  <si>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</si>
  <si>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</si>
  <si>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</si>
  <si>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</si>
  <si>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</si>
  <si>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</si>
  <si>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</si>
  <si>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</si>
  <si>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</si>
  <si>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</si>
  <si>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</si>
  <si>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</si>
  <si>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</si>
  <si>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</si>
  <si>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</si>
  <si>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</si>
  <si>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</si>
  <si>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</si>
  <si>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</si>
  <si>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</si>
  <si>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</si>
  <si>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</si>
  <si>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</si>
  <si>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</si>
  <si>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</si>
  <si>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</si>
  <si>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</si>
  <si>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</si>
  <si>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</si>
  <si>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</si>
  <si>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</si>
  <si>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</si>
  <si>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</si>
  <si>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</si>
  <si>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</si>
  <si>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</si>
  <si>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</si>
  <si>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</si>
  <si>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 xml:space="preserve"> 4.2.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</si>
  <si>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</si>
  <si>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</si>
  <si>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</si>
  <si>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</si>
  <si>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4.3.</t>
  </si>
  <si>
    <t>Население:</t>
  </si>
  <si>
    <t>тыс.чел.</t>
  </si>
  <si>
    <t>застрахованное</t>
  </si>
  <si>
    <t>случай госпитализации</t>
  </si>
  <si>
    <t>койко-день</t>
  </si>
  <si>
    <t xml:space="preserve"> медицинская реабилитация в стационарных условиях</t>
  </si>
  <si>
    <t>случай лечения</t>
  </si>
  <si>
    <t xml:space="preserve"> - паллиативная медицинская помощь</t>
  </si>
  <si>
    <t>затраты на ведение дела СМО</t>
  </si>
  <si>
    <t xml:space="preserve"> -</t>
  </si>
  <si>
    <t>Приложение № 1</t>
  </si>
  <si>
    <t>Приложение № 2</t>
  </si>
  <si>
    <t>4.2.</t>
  </si>
  <si>
    <t xml:space="preserve"> 4.3.</t>
  </si>
  <si>
    <t>6.</t>
  </si>
  <si>
    <t>7.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</si>
  <si>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</si>
  <si>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</si>
  <si>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</si>
  <si>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</si>
  <si>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</si>
  <si>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</si>
  <si>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</si>
  <si>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</si>
  <si>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</si>
  <si>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</si>
  <si>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койко-дней</t>
  </si>
  <si>
    <t xml:space="preserve"> - медицинская реабилитация</t>
  </si>
  <si>
    <t xml:space="preserve"> - высокотехнологичная медицинская помощь</t>
  </si>
  <si>
    <t>дневные стационары</t>
  </si>
  <si>
    <t>1. Расчёт потребности в финансовом обеспечении Территориальной программы ОМС на 2018 год</t>
  </si>
  <si>
    <t>1 уровень</t>
  </si>
  <si>
    <t>2 уровень</t>
  </si>
  <si>
    <t>3 уровень</t>
  </si>
  <si>
    <t>обьемы</t>
  </si>
  <si>
    <t>численность</t>
  </si>
  <si>
    <t xml:space="preserve"> медицинская реабилитация</t>
  </si>
  <si>
    <t>Сводный утвержденный расчёт стоимости Территориальной программы ОМС  на 2018 год</t>
  </si>
  <si>
    <t xml:space="preserve"> НОРМАТИВ ОБЪЁМОВ МЕДИЦИНСКОЙ ПОМОЩИ ПО УРОВНЯМ ОКАЗАНИЯ МЕДИЦИНСКОЙ ПОМОЩИ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</si>
</sst>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00"/>
    <numFmt numFmtId="166" formatCode="#,##0.000"/>
    <numFmt numFmtId="167" formatCode="0.0"/>
    <numFmt numFmtId="168" formatCode="#,##0.00000"/>
    <numFmt numFmtId="169" formatCode="#,##0.0000"/>
    <numFmt numFmtId="170" formatCode="#,##0.0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11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9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4" fontId="2" fillId="0" borderId="0" xfId="0" applyNumberFormat="1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7" fontId="2" fillId="0" borderId="29" xfId="0" applyNumberFormat="1" applyFont="1" applyBorder="1" applyAlignment="1" applyProtection="1">
      <alignment vertical="center" wrapText="1"/>
    </xf>
    <xf numFmtId="4" fontId="2" fillId="0" borderId="27" xfId="0" applyNumberFormat="1" applyFont="1" applyBorder="1" applyAlignment="1" applyProtection="1">
      <alignment horizontal="right" vertical="center" wrapText="1"/>
    </xf>
    <xf numFmtId="16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4" fontId="8" fillId="0" borderId="25" xfId="0" applyNumberFormat="1" applyFont="1" applyBorder="1" applyAlignment="1" applyProtection="1">
      <alignment horizontal="center" vertical="center" wrapText="1"/>
    </xf>
    <xf numFmtId="4" fontId="8" fillId="0" borderId="26" xfId="0" applyNumberFormat="1" applyFont="1" applyBorder="1" applyAlignment="1" applyProtection="1">
      <alignment horizontal="center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0" fontId="8" fillId="0" borderId="25" xfId="0" applyFont="1" applyBorder="1" applyAlignment="1" applyProtection="1">
      <alignment horizontal="center" vertical="center" wrapText="1"/>
    </xf>
    <xf numFmtId="4" fontId="8" fillId="0" borderId="26" xfId="0" applyNumberFormat="1" applyFont="1" applyBorder="1" applyAlignment="1" applyProtection="1">
      <alignment vertical="center" wrapText="1"/>
    </xf>
    <xf numFmtId="4" fontId="8" fillId="0" borderId="28" xfId="0" applyNumberFormat="1" applyFont="1" applyBorder="1" applyAlignment="1" applyProtection="1">
      <alignment vertical="center" wrapText="1"/>
    </xf>
    <xf numFmtId="167" fontId="8" fillId="0" borderId="29" xfId="0" applyNumberFormat="1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horizontal="center" vertical="center" wrapText="1"/>
      <protection locked="0"/>
    </xf>
    <xf numFmtId="168" fontId="2" fillId="0" borderId="24" xfId="0" applyNumberFormat="1" applyFont="1" applyBorder="1" applyAlignment="1" applyProtection="1">
      <alignment vertical="center" wrapText="1"/>
    </xf>
    <xf numFmtId="0" fontId="7" fillId="0" borderId="35" xfId="0" applyFont="1" applyBorder="1" applyAlignment="1" applyProtection="1">
      <alignment vertical="center" wrapText="1"/>
      <protection locked="0"/>
    </xf>
    <xf numFmtId="0" fontId="8" fillId="0" borderId="35" xfId="0" applyFont="1" applyBorder="1" applyAlignment="1" applyProtection="1">
      <alignment vertical="center" wrapText="1"/>
      <protection locked="0"/>
    </xf>
    <xf numFmtId="4" fontId="8" fillId="0" borderId="27" xfId="0" applyNumberFormat="1" applyFont="1" applyBorder="1" applyAlignment="1" applyProtection="1">
      <alignment vertical="center" wrapText="1"/>
    </xf>
    <xf numFmtId="0" fontId="8" fillId="0" borderId="0" xfId="0" applyFont="1"/>
    <xf numFmtId="0" fontId="2" fillId="0" borderId="3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64" fontId="5" fillId="0" borderId="16" xfId="0" applyNumberFormat="1" applyFont="1" applyBorder="1" applyAlignment="1" applyProtection="1">
      <alignment vertical="center" wrapText="1"/>
    </xf>
    <xf numFmtId="167" fontId="2" fillId="0" borderId="24" xfId="0" applyNumberFormat="1" applyFont="1" applyBorder="1" applyAlignment="1" applyProtection="1">
      <alignment vertical="center" wrapText="1"/>
    </xf>
    <xf numFmtId="167" fontId="8" fillId="0" borderId="24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</xf>
    <xf numFmtId="166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5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Border="1" applyAlignment="1" applyProtection="1">
      <alignment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4" fontId="7" fillId="0" borderId="25" xfId="0" applyNumberFormat="1" applyFont="1" applyBorder="1" applyAlignment="1" applyProtection="1">
      <alignment horizontal="center" vertical="center" wrapText="1"/>
    </xf>
    <xf numFmtId="4" fontId="7" fillId="0" borderId="26" xfId="0" applyNumberFormat="1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horizontal="center" vertical="center" wrapText="1"/>
    </xf>
    <xf numFmtId="167" fontId="2" fillId="0" borderId="14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9" fillId="0" borderId="25" xfId="0" applyNumberFormat="1" applyFont="1" applyBorder="1" applyAlignment="1" applyProtection="1">
      <alignment horizontal="center" vertical="center" wrapText="1"/>
    </xf>
    <xf numFmtId="168" fontId="8" fillId="0" borderId="24" xfId="0" applyNumberFormat="1" applyFont="1" applyBorder="1" applyAlignment="1" applyProtection="1">
      <alignment vertical="center" wrapText="1"/>
    </xf>
    <xf numFmtId="0" fontId="4" fillId="0" borderId="41" xfId="0" applyFont="1" applyBorder="1" applyAlignment="1" applyProtection="1">
      <alignment horizontal="center" vertical="center" wrapText="1"/>
      <protection locked="0"/>
    </xf>
    <xf numFmtId="169" fontId="2" fillId="0" borderId="24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0" fontId="6" fillId="0" borderId="35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167" fontId="2" fillId="0" borderId="7" xfId="0" applyNumberFormat="1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166" fontId="2" fillId="0" borderId="12" xfId="0" applyNumberFormat="1" applyFont="1" applyBorder="1" applyAlignment="1" applyProtection="1">
      <alignment horizontal="center" vertical="center" wrapText="1"/>
    </xf>
    <xf numFmtId="4" fontId="2" fillId="0" borderId="42" xfId="0" applyNumberFormat="1" applyFont="1" applyBorder="1" applyAlignment="1" applyProtection="1">
      <alignment horizontal="right" vertical="center" wrapText="1"/>
    </xf>
    <xf numFmtId="4" fontId="2" fillId="0" borderId="24" xfId="0" applyNumberFormat="1" applyFont="1" applyBorder="1" applyAlignment="1" applyProtection="1">
      <alignment vertical="center" wrapText="1"/>
    </xf>
    <xf numFmtId="4" fontId="8" fillId="0" borderId="24" xfId="0" applyNumberFormat="1" applyFont="1" applyBorder="1" applyAlignment="1" applyProtection="1">
      <alignment vertical="center" wrapText="1"/>
    </xf>
    <xf numFmtId="170" fontId="8" fillId="0" borderId="24" xfId="0" applyNumberFormat="1" applyFont="1" applyBorder="1" applyAlignment="1" applyProtection="1">
      <alignment vertical="center" wrapText="1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" fillId="0" borderId="0" xfId="0" applyNumberFormat="1" applyFont="1" applyBorder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52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4" fillId="0" borderId="50" xfId="0" applyFont="1" applyBorder="1" applyAlignment="1" applyProtection="1">
      <alignment horizontal="center" vertical="center" wrapText="1"/>
      <protection locked="0"/>
    </xf>
    <xf numFmtId="0" fontId="4" fillId="0" borderId="62" xfId="0" applyFont="1" applyBorder="1" applyAlignment="1" applyProtection="1">
      <alignment horizontal="center" vertical="center" wrapText="1"/>
      <protection locked="0"/>
    </xf>
    <xf numFmtId="49" fontId="5" fillId="0" borderId="63" xfId="0" applyNumberFormat="1" applyFont="1" applyBorder="1" applyAlignment="1" applyProtection="1">
      <alignment horizontal="center" vertical="center" wrapText="1"/>
      <protection locked="0"/>
    </xf>
    <xf numFmtId="49" fontId="5" fillId="0" borderId="64" xfId="0" applyNumberFormat="1" applyFont="1" applyBorder="1" applyAlignment="1" applyProtection="1">
      <alignment horizontal="center" vertical="center" wrapText="1"/>
      <protection locked="0"/>
    </xf>
    <xf numFmtId="49" fontId="5" fillId="0" borderId="65" xfId="0" applyNumberFormat="1" applyFont="1" applyBorder="1" applyAlignment="1" applyProtection="1">
      <alignment horizontal="center" vertical="center" wrapText="1"/>
      <protection locked="0"/>
    </xf>
    <xf numFmtId="49" fontId="5" fillId="0" borderId="66" xfId="0" applyNumberFormat="1" applyFont="1" applyBorder="1" applyAlignment="1" applyProtection="1">
      <alignment horizontal="center" vertical="center" wrapText="1"/>
      <protection locked="0"/>
    </xf>
    <xf numFmtId="49" fontId="5" fillId="0" borderId="67" xfId="0" applyNumberFormat="1" applyFont="1" applyBorder="1" applyAlignment="1" applyProtection="1">
      <alignment horizontal="center" vertical="center" wrapText="1"/>
      <protection locked="0"/>
    </xf>
    <xf numFmtId="0" fontId="5" fillId="0" borderId="59" xfId="0" applyFont="1" applyBorder="1" applyAlignment="1" applyProtection="1">
      <alignment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60" xfId="0" applyFont="1" applyBorder="1" applyAlignment="1" applyProtection="1">
      <alignment vertical="center" wrapText="1"/>
      <protection locked="0"/>
    </xf>
    <xf numFmtId="0" fontId="15" fillId="0" borderId="61" xfId="0" applyFont="1" applyBorder="1" applyAlignment="1" applyProtection="1">
      <alignment vertical="center" wrapText="1"/>
    </xf>
    <xf numFmtId="0" fontId="5" fillId="0" borderId="50" xfId="0" applyFont="1" applyBorder="1" applyAlignment="1" applyProtection="1">
      <alignment vertical="center" wrapText="1"/>
    </xf>
    <xf numFmtId="0" fontId="5" fillId="0" borderId="68" xfId="0" applyFont="1" applyBorder="1" applyAlignment="1" applyProtection="1">
      <alignment vertical="center" wrapText="1"/>
    </xf>
    <xf numFmtId="0" fontId="5" fillId="0" borderId="61" xfId="0" applyFont="1" applyBorder="1" applyAlignment="1" applyProtection="1">
      <alignment vertical="center" wrapText="1"/>
    </xf>
    <xf numFmtId="0" fontId="2" fillId="0" borderId="69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vertical="center" wrapText="1"/>
      <protection locked="0"/>
    </xf>
    <xf numFmtId="4" fontId="5" fillId="0" borderId="70" xfId="0" applyNumberFormat="1" applyFont="1" applyBorder="1" applyAlignment="1" applyProtection="1">
      <alignment vertical="center" wrapText="1"/>
    </xf>
    <xf numFmtId="3" fontId="2" fillId="0" borderId="50" xfId="0" applyNumberFormat="1" applyFont="1" applyBorder="1" applyAlignment="1" applyProtection="1">
      <alignment horizontal="right" vertical="center" wrapText="1"/>
    </xf>
    <xf numFmtId="3" fontId="2" fillId="0" borderId="68" xfId="0" applyNumberFormat="1" applyFont="1" applyBorder="1" applyAlignment="1" applyProtection="1">
      <alignment horizontal="right" vertical="center" wrapText="1"/>
    </xf>
    <xf numFmtId="166" fontId="2" fillId="0" borderId="70" xfId="0" applyNumberFormat="1" applyFont="1" applyBorder="1" applyAlignment="1" applyProtection="1">
      <alignment vertical="center" wrapText="1"/>
    </xf>
    <xf numFmtId="3" fontId="5" fillId="0" borderId="50" xfId="0" applyNumberFormat="1" applyFont="1" applyBorder="1" applyAlignment="1" applyProtection="1">
      <alignment horizontal="right" vertical="center" wrapText="1"/>
    </xf>
    <xf numFmtId="166" fontId="5" fillId="0" borderId="70" xfId="0" applyNumberFormat="1" applyFont="1" applyBorder="1" applyAlignment="1" applyProtection="1">
      <alignment vertical="center" wrapText="1"/>
    </xf>
    <xf numFmtId="4" fontId="2" fillId="0" borderId="50" xfId="0" applyNumberFormat="1" applyFont="1" applyBorder="1" applyAlignment="1" applyProtection="1">
      <alignment horizontal="right" vertical="center" wrapText="1"/>
    </xf>
    <xf numFmtId="4" fontId="2" fillId="0" borderId="68" xfId="0" applyNumberFormat="1" applyFont="1" applyBorder="1" applyAlignment="1" applyProtection="1">
      <alignment horizontal="right" vertical="center" wrapText="1"/>
    </xf>
    <xf numFmtId="4" fontId="5" fillId="0" borderId="50" xfId="0" applyNumberFormat="1" applyFont="1" applyBorder="1" applyAlignment="1" applyProtection="1">
      <alignment horizontal="right" vertical="center" wrapText="1"/>
    </xf>
    <xf numFmtId="16" fontId="7" fillId="0" borderId="43" xfId="0" applyNumberFormat="1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vertical="center" wrapText="1"/>
      <protection locked="0"/>
    </xf>
    <xf numFmtId="169" fontId="5" fillId="0" borderId="70" xfId="0" applyNumberFormat="1" applyFont="1" applyBorder="1" applyAlignment="1" applyProtection="1">
      <alignment vertical="center" wrapText="1"/>
    </xf>
    <xf numFmtId="3" fontId="9" fillId="0" borderId="68" xfId="0" applyNumberFormat="1" applyFont="1" applyBorder="1" applyAlignment="1" applyProtection="1">
      <alignment horizontal="right" vertical="center" wrapText="1"/>
    </xf>
    <xf numFmtId="3" fontId="16" fillId="0" borderId="50" xfId="0" applyNumberFormat="1" applyFont="1" applyBorder="1" applyAlignment="1" applyProtection="1">
      <alignment horizontal="right" vertical="center" wrapText="1"/>
    </xf>
    <xf numFmtId="3" fontId="9" fillId="0" borderId="50" xfId="0" applyNumberFormat="1" applyFont="1" applyBorder="1" applyAlignment="1" applyProtection="1">
      <alignment horizontal="right" vertical="center" wrapText="1"/>
    </xf>
    <xf numFmtId="0" fontId="7" fillId="0" borderId="43" xfId="0" applyFont="1" applyBorder="1" applyAlignment="1" applyProtection="1">
      <alignment horizontal="center" vertical="center" wrapText="1"/>
      <protection locked="0"/>
    </xf>
    <xf numFmtId="168" fontId="5" fillId="0" borderId="70" xfId="0" applyNumberFormat="1" applyFont="1" applyBorder="1" applyAlignment="1" applyProtection="1">
      <alignment vertical="center" wrapText="1"/>
    </xf>
    <xf numFmtId="0" fontId="7" fillId="0" borderId="72" xfId="0" applyFont="1" applyBorder="1" applyAlignment="1" applyProtection="1">
      <alignment vertical="center" wrapText="1"/>
      <protection locked="0"/>
    </xf>
    <xf numFmtId="0" fontId="8" fillId="0" borderId="71" xfId="0" applyFont="1" applyBorder="1" applyAlignment="1" applyProtection="1">
      <alignment vertical="center" wrapText="1"/>
      <protection locked="0"/>
    </xf>
    <xf numFmtId="3" fontId="8" fillId="0" borderId="50" xfId="0" applyNumberFormat="1" applyFont="1" applyBorder="1" applyAlignment="1" applyProtection="1">
      <alignment horizontal="right" vertical="center" wrapText="1"/>
    </xf>
    <xf numFmtId="3" fontId="17" fillId="0" borderId="50" xfId="0" applyNumberFormat="1" applyFont="1" applyBorder="1" applyAlignment="1" applyProtection="1">
      <alignment horizontal="right" vertical="center" wrapText="1"/>
    </xf>
    <xf numFmtId="4" fontId="8" fillId="0" borderId="50" xfId="0" applyNumberFormat="1" applyFont="1" applyBorder="1" applyAlignment="1" applyProtection="1">
      <alignment horizontal="right" vertical="center" wrapText="1"/>
    </xf>
    <xf numFmtId="4" fontId="8" fillId="0" borderId="68" xfId="0" applyNumberFormat="1" applyFont="1" applyBorder="1" applyAlignment="1" applyProtection="1">
      <alignment horizontal="right" vertical="center" wrapText="1"/>
    </xf>
    <xf numFmtId="4" fontId="17" fillId="0" borderId="50" xfId="0" applyNumberFormat="1" applyFont="1" applyBorder="1" applyAlignment="1" applyProtection="1">
      <alignment horizontal="right" vertical="center" wrapText="1"/>
    </xf>
    <xf numFmtId="170" fontId="5" fillId="0" borderId="70" xfId="0" applyNumberFormat="1" applyFont="1" applyBorder="1" applyAlignment="1" applyProtection="1">
      <alignment vertical="center" wrapText="1"/>
    </xf>
    <xf numFmtId="0" fontId="2" fillId="0" borderId="73" xfId="0" applyFont="1" applyBorder="1" applyAlignment="1" applyProtection="1">
      <alignment vertical="center" wrapText="1"/>
      <protection locked="0"/>
    </xf>
    <xf numFmtId="0" fontId="7" fillId="0" borderId="74" xfId="0" applyFont="1" applyBorder="1" applyAlignment="1" applyProtection="1">
      <alignment horizontal="center" vertical="center" wrapText="1"/>
      <protection locked="0"/>
    </xf>
    <xf numFmtId="0" fontId="6" fillId="0" borderId="75" xfId="0" applyFont="1" applyBorder="1" applyAlignment="1" applyProtection="1">
      <alignment vertical="center" wrapText="1"/>
      <protection locked="0"/>
    </xf>
    <xf numFmtId="169" fontId="5" fillId="0" borderId="76" xfId="0" applyNumberFormat="1" applyFont="1" applyBorder="1" applyAlignment="1" applyProtection="1">
      <alignment vertical="center" wrapText="1"/>
    </xf>
    <xf numFmtId="3" fontId="2" fillId="0" borderId="74" xfId="0" applyNumberFormat="1" applyFont="1" applyBorder="1" applyAlignment="1" applyProtection="1">
      <alignment horizontal="right" vertical="center" wrapText="1"/>
    </xf>
    <xf numFmtId="3" fontId="2" fillId="0" borderId="67" xfId="0" applyNumberFormat="1" applyFont="1" applyBorder="1" applyAlignment="1" applyProtection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168" fontId="18" fillId="0" borderId="24" xfId="0" applyNumberFormat="1" applyFont="1" applyBorder="1" applyAlignment="1" applyProtection="1">
      <alignment vertical="center" wrapText="1"/>
    </xf>
    <xf numFmtId="4" fontId="18" fillId="0" borderId="28" xfId="0" applyNumberFormat="1" applyFont="1" applyBorder="1" applyAlignment="1" applyProtection="1">
      <alignment horizontal="right" vertical="center" wrapText="1"/>
    </xf>
    <xf numFmtId="4" fontId="19" fillId="0" borderId="28" xfId="0" applyNumberFormat="1" applyFont="1" applyBorder="1" applyAlignment="1" applyProtection="1">
      <alignment horizontal="right" vertical="center" wrapText="1"/>
    </xf>
    <xf numFmtId="4" fontId="19" fillId="0" borderId="27" xfId="0" applyNumberFormat="1" applyFont="1" applyBorder="1" applyAlignment="1" applyProtection="1">
      <alignment vertical="center" wrapText="1"/>
    </xf>
    <xf numFmtId="4" fontId="20" fillId="0" borderId="21" xfId="0" applyNumberFormat="1" applyFont="1" applyBorder="1" applyAlignment="1" applyProtection="1">
      <alignment vertical="center" wrapText="1"/>
    </xf>
    <xf numFmtId="4" fontId="19" fillId="0" borderId="26" xfId="0" applyNumberFormat="1" applyFont="1" applyBorder="1" applyAlignment="1" applyProtection="1">
      <alignment vertical="center" wrapText="1"/>
    </xf>
    <xf numFmtId="4" fontId="19" fillId="0" borderId="28" xfId="0" applyNumberFormat="1" applyFont="1" applyBorder="1" applyAlignment="1" applyProtection="1">
      <alignment vertical="center" wrapText="1"/>
    </xf>
    <xf numFmtId="168" fontId="19" fillId="0" borderId="24" xfId="0" applyNumberFormat="1" applyFont="1" applyBorder="1" applyAlignment="1" applyProtection="1">
      <alignment vertical="center" wrapText="1"/>
    </xf>
    <xf numFmtId="170" fontId="19" fillId="0" borderId="24" xfId="0" applyNumberFormat="1" applyFont="1" applyBorder="1" applyAlignment="1" applyProtection="1">
      <alignment vertical="center" wrapText="1"/>
    </xf>
    <xf numFmtId="4" fontId="19" fillId="0" borderId="25" xfId="0" applyNumberFormat="1" applyFont="1" applyBorder="1" applyAlignment="1" applyProtection="1">
      <alignment horizontal="center" vertical="center" wrapText="1"/>
    </xf>
    <xf numFmtId="4" fontId="19" fillId="0" borderId="26" xfId="0" applyNumberFormat="1" applyFont="1" applyBorder="1" applyAlignment="1" applyProtection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</xf>
    <xf numFmtId="168" fontId="20" fillId="0" borderId="70" xfId="0" applyNumberFormat="1" applyFont="1" applyBorder="1" applyAlignment="1" applyProtection="1">
      <alignment vertical="center" wrapText="1"/>
    </xf>
    <xf numFmtId="3" fontId="18" fillId="0" borderId="50" xfId="0" applyNumberFormat="1" applyFont="1" applyBorder="1" applyAlignment="1" applyProtection="1">
      <alignment horizontal="right" vertical="center" wrapText="1"/>
    </xf>
    <xf numFmtId="3" fontId="21" fillId="0" borderId="68" xfId="0" applyNumberFormat="1" applyFont="1" applyBorder="1" applyAlignment="1" applyProtection="1">
      <alignment horizontal="right" vertical="center" wrapText="1"/>
    </xf>
    <xf numFmtId="3" fontId="18" fillId="0" borderId="68" xfId="0" applyNumberFormat="1" applyFont="1" applyBorder="1" applyAlignment="1" applyProtection="1">
      <alignment horizontal="right" vertical="center" wrapText="1"/>
    </xf>
    <xf numFmtId="4" fontId="18" fillId="0" borderId="39" xfId="0" applyNumberFormat="1" applyFont="1" applyBorder="1" applyAlignment="1" applyProtection="1">
      <alignment vertical="center" wrapText="1"/>
    </xf>
    <xf numFmtId="4" fontId="18" fillId="0" borderId="40" xfId="0" applyNumberFormat="1" applyFont="1" applyBorder="1" applyAlignment="1" applyProtection="1">
      <alignment vertical="center" wrapText="1"/>
    </xf>
    <xf numFmtId="4" fontId="18" fillId="0" borderId="27" xfId="0" applyNumberFormat="1" applyFont="1" applyBorder="1" applyAlignment="1" applyProtection="1">
      <alignment vertical="center" wrapText="1"/>
    </xf>
    <xf numFmtId="0" fontId="18" fillId="0" borderId="38" xfId="0" applyFont="1" applyBorder="1" applyAlignment="1" applyProtection="1">
      <alignment horizontal="center" vertical="center" wrapText="1"/>
    </xf>
    <xf numFmtId="168" fontId="2" fillId="0" borderId="0" xfId="0" applyNumberFormat="1" applyFont="1"/>
    <xf numFmtId="0" fontId="2" fillId="0" borderId="71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2" fillId="0" borderId="59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51" xfId="0" applyFont="1" applyBorder="1" applyAlignment="1" applyProtection="1">
      <alignment horizontal="center" vertical="center" wrapText="1"/>
      <protection locked="0"/>
    </xf>
    <xf numFmtId="0" fontId="4" fillId="0" borderId="56" xfId="0" applyFont="1" applyBorder="1" applyAlignment="1" applyProtection="1">
      <alignment horizontal="center" vertical="center" wrapText="1"/>
      <protection locked="0"/>
    </xf>
    <xf numFmtId="0" fontId="4" fillId="0" borderId="59" xfId="0" applyFont="1" applyBorder="1" applyAlignment="1" applyProtection="1">
      <alignment horizontal="center" vertical="center" wrapText="1"/>
      <protection locked="0"/>
    </xf>
    <xf numFmtId="0" fontId="4" fillId="0" borderId="53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Border="1" applyAlignment="1" applyProtection="1">
      <alignment horizontal="center" vertical="center" textRotation="90" wrapText="1"/>
      <protection locked="0"/>
    </xf>
    <xf numFmtId="0" fontId="4" fillId="0" borderId="60" xfId="0" applyFont="1" applyBorder="1" applyAlignment="1" applyProtection="1">
      <alignment horizontal="center" vertical="center" textRotation="90" wrapText="1"/>
      <protection locked="0"/>
    </xf>
    <xf numFmtId="0" fontId="4" fillId="0" borderId="54" xfId="0" applyFont="1" applyBorder="1" applyAlignment="1" applyProtection="1">
      <alignment horizontal="center" vertical="center" wrapText="1"/>
      <protection locked="0"/>
    </xf>
    <xf numFmtId="0" fontId="4" fillId="0" borderId="57" xfId="0" applyFont="1" applyBorder="1" applyAlignment="1" applyProtection="1">
      <alignment horizontal="center" vertical="center" wrapText="1"/>
      <protection locked="0"/>
    </xf>
    <xf numFmtId="0" fontId="4" fillId="0" borderId="61" xfId="0" applyFont="1" applyBorder="1" applyAlignment="1" applyProtection="1">
      <alignment horizontal="center" vertical="center" wrapText="1"/>
      <protection locked="0"/>
    </xf>
    <xf numFmtId="0" fontId="14" fillId="0" borderId="53" xfId="0" applyFont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0" borderId="5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18" fillId="0" borderId="33" xfId="0" applyNumberFormat="1" applyFont="1" applyBorder="1" applyAlignment="1" applyProtection="1">
      <alignment horizontal="right" vertical="center" wrapText="1"/>
    </xf>
    <xf numFmtId="4" fontId="18" fillId="0" borderId="28" xfId="0" applyNumberFormat="1" applyFont="1" applyBorder="1" applyAlignment="1" applyProtection="1">
      <alignment horizontal="right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" fontId="18" fillId="0" borderId="34" xfId="0" applyNumberFormat="1" applyFont="1" applyBorder="1" applyAlignment="1" applyProtection="1">
      <alignment vertical="center" wrapText="1"/>
    </xf>
    <xf numFmtId="4" fontId="18" fillId="0" borderId="37" xfId="0" applyNumberFormat="1" applyFont="1" applyBorder="1" applyAlignment="1" applyProtection="1">
      <alignment vertical="center" wrapText="1"/>
    </xf>
    <xf numFmtId="4" fontId="18" fillId="0" borderId="33" xfId="0" applyNumberFormat="1" applyFont="1" applyBorder="1" applyAlignment="1" applyProtection="1">
      <alignment vertical="center" wrapText="1"/>
    </xf>
    <xf numFmtId="4" fontId="18" fillId="0" borderId="28" xfId="0" applyNumberFormat="1" applyFont="1" applyBorder="1" applyAlignment="1" applyProtection="1">
      <alignment vertical="center" wrapText="1"/>
    </xf>
    <xf numFmtId="167" fontId="2" fillId="0" borderId="30" xfId="0" applyNumberFormat="1" applyFont="1" applyBorder="1" applyAlignment="1" applyProtection="1">
      <alignment vertical="center" wrapText="1"/>
    </xf>
    <xf numFmtId="167" fontId="2" fillId="0" borderId="31" xfId="0" applyNumberFormat="1" applyFont="1" applyBorder="1" applyAlignment="1" applyProtection="1">
      <alignment vertical="center" wrapText="1"/>
    </xf>
    <xf numFmtId="4" fontId="20" fillId="0" borderId="11" xfId="0" applyNumberFormat="1" applyFont="1" applyBorder="1" applyAlignment="1" applyProtection="1">
      <alignment horizontal="center" vertical="center" wrapText="1"/>
    </xf>
    <xf numFmtId="4" fontId="20" fillId="0" borderId="14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4" fontId="18" fillId="0" borderId="34" xfId="0" applyNumberFormat="1" applyFont="1" applyBorder="1" applyAlignment="1" applyProtection="1">
      <alignment horizontal="right" vertical="center" wrapText="1"/>
    </xf>
    <xf numFmtId="4" fontId="18" fillId="0" borderId="37" xfId="0" applyNumberFormat="1" applyFont="1" applyBorder="1" applyAlignment="1" applyProtection="1">
      <alignment horizontal="right" vertical="center" wrapText="1"/>
    </xf>
    <xf numFmtId="167" fontId="2" fillId="0" borderId="30" xfId="0" applyNumberFormat="1" applyFont="1" applyBorder="1" applyAlignment="1" applyProtection="1">
      <alignment horizontal="right" vertical="center" wrapText="1"/>
    </xf>
    <xf numFmtId="167" fontId="2" fillId="0" borderId="31" xfId="0" applyNumberFormat="1" applyFont="1" applyBorder="1" applyAlignment="1" applyProtection="1">
      <alignment horizontal="right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8" fontId="22" fillId="0" borderId="70" xfId="0" applyNumberFormat="1" applyFont="1" applyBorder="1" applyAlignment="1" applyProtection="1">
      <alignment vertical="center" wrapText="1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colors>
    <mruColors>
      <color rgb="FF3314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2"/>
  </sheetPr>
  <dimension ref="A1:Y81"/>
  <sheetViews>
    <sheetView tabSelected="1" view="pageBreakPreview" topLeftCell="A46" zoomScale="80" zoomScaleNormal="100" zoomScaleSheetLayoutView="80" workbookViewId="0">
      <selection activeCell="R61" sqref="R61"/>
    </sheetView>
  </sheetViews>
  <sheetFormatPr defaultRowHeight="12.75" x14ac:dyDescent="0.2"/>
  <cols>
    <col min="1" max="1" width="25.5703125" style="50" customWidth="1"/>
    <col min="2" max="2" width="6.5703125" style="50" customWidth="1"/>
    <col min="3" max="3" width="17" style="50" customWidth="1"/>
    <col min="4" max="4" width="16.28515625" style="50" customWidth="1"/>
    <col min="5" max="5" width="11" style="50" customWidth="1"/>
    <col min="6" max="6" width="12.42578125" style="50" customWidth="1"/>
    <col min="7" max="7" width="15.42578125" style="50" customWidth="1"/>
    <col min="8" max="8" width="12.5703125" style="50" customWidth="1"/>
    <col min="9" max="9" width="11.5703125" style="50" customWidth="1"/>
    <col min="10" max="10" width="11.42578125" style="50" customWidth="1"/>
    <col min="11" max="11" width="15.28515625" style="50" customWidth="1"/>
    <col min="12" max="12" width="12.7109375" style="50" customWidth="1"/>
    <col min="13" max="13" width="6.28515625" style="50" hidden="1" customWidth="1"/>
    <col min="14" max="14" width="12.42578125" style="1" customWidth="1"/>
    <col min="15" max="15" width="9.140625" style="1"/>
    <col min="16" max="16" width="11.42578125" style="1" customWidth="1"/>
    <col min="17" max="17" width="9.140625" style="1"/>
    <col min="18" max="19" width="12.42578125" style="1" customWidth="1"/>
    <col min="20" max="16384" width="9.140625" style="1"/>
  </cols>
  <sheetData>
    <row r="1" spans="1:22" ht="24" hidden="1" customHeight="1" x14ac:dyDescent="0.2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2" t="s">
        <v>58</v>
      </c>
      <c r="M1" s="161"/>
    </row>
    <row r="2" spans="1:22" ht="18.75" hidden="1" customHeight="1" x14ac:dyDescent="0.2">
      <c r="A2" s="210" t="s">
        <v>78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22" ht="12.75" hidden="1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2" ht="36.75" hidden="1" customHeight="1" thickBot="1" x14ac:dyDescent="0.25">
      <c r="A4" s="204" t="s">
        <v>0</v>
      </c>
      <c r="B4" s="208" t="s">
        <v>1</v>
      </c>
      <c r="C4" s="214" t="s">
        <v>2</v>
      </c>
      <c r="D4" s="208" t="s">
        <v>3</v>
      </c>
      <c r="E4" s="204" t="s">
        <v>4</v>
      </c>
      <c r="F4" s="203"/>
      <c r="G4" s="205"/>
      <c r="H4" s="207" t="s">
        <v>5</v>
      </c>
      <c r="I4" s="219"/>
      <c r="J4" s="207" t="s">
        <v>6</v>
      </c>
      <c r="K4" s="206"/>
      <c r="L4" s="206"/>
      <c r="M4" s="219"/>
    </row>
    <row r="5" spans="1:22" ht="19.5" hidden="1" customHeight="1" thickBot="1" x14ac:dyDescent="0.25">
      <c r="A5" s="211"/>
      <c r="B5" s="213"/>
      <c r="C5" s="215"/>
      <c r="D5" s="213"/>
      <c r="E5" s="212"/>
      <c r="F5" s="217"/>
      <c r="G5" s="218"/>
      <c r="H5" s="207" t="s">
        <v>7</v>
      </c>
      <c r="I5" s="219"/>
      <c r="J5" s="207" t="s">
        <v>8</v>
      </c>
      <c r="K5" s="206"/>
      <c r="L5" s="219"/>
      <c r="M5" s="205" t="s">
        <v>9</v>
      </c>
    </row>
    <row r="6" spans="1:22" ht="35.25" hidden="1" customHeight="1" thickBot="1" x14ac:dyDescent="0.25">
      <c r="A6" s="212"/>
      <c r="B6" s="209"/>
      <c r="C6" s="216"/>
      <c r="D6" s="209"/>
      <c r="E6" s="3" t="s">
        <v>10</v>
      </c>
      <c r="F6" s="3" t="s">
        <v>11</v>
      </c>
      <c r="G6" s="3" t="s">
        <v>12</v>
      </c>
      <c r="H6" s="4" t="s">
        <v>11</v>
      </c>
      <c r="I6" s="3" t="s">
        <v>12</v>
      </c>
      <c r="J6" s="5" t="s">
        <v>13</v>
      </c>
      <c r="K6" s="3" t="s">
        <v>14</v>
      </c>
      <c r="L6" s="6" t="s">
        <v>15</v>
      </c>
      <c r="M6" s="218"/>
    </row>
    <row r="7" spans="1:22" s="7" customFormat="1" ht="14.25" hidden="1" customHeight="1" thickBot="1" x14ac:dyDescent="0.25">
      <c r="A7" s="8">
        <v>1</v>
      </c>
      <c r="B7" s="8" t="s">
        <v>16</v>
      </c>
      <c r="C7" s="8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8" t="s">
        <v>22</v>
      </c>
      <c r="I7" s="9" t="s">
        <v>23</v>
      </c>
      <c r="J7" s="8" t="s">
        <v>24</v>
      </c>
      <c r="K7" s="9" t="s">
        <v>25</v>
      </c>
      <c r="L7" s="10" t="s">
        <v>26</v>
      </c>
      <c r="M7" s="10" t="s">
        <v>27</v>
      </c>
    </row>
    <row r="8" spans="1:22" s="11" customFormat="1" ht="38.25" hidden="1" x14ac:dyDescent="0.2">
      <c r="A8" s="12" t="s">
        <v>28</v>
      </c>
      <c r="B8" s="13">
        <v>1</v>
      </c>
      <c r="C8" s="14"/>
      <c r="D8" s="15"/>
      <c r="E8" s="16" t="s">
        <v>29</v>
      </c>
      <c r="F8" s="17" t="s">
        <v>29</v>
      </c>
      <c r="G8" s="18"/>
      <c r="H8" s="79" t="s">
        <v>29</v>
      </c>
      <c r="I8" s="167">
        <v>32804.9</v>
      </c>
      <c r="J8" s="16" t="s">
        <v>29</v>
      </c>
      <c r="K8" s="20">
        <v>4971287.74</v>
      </c>
      <c r="L8" s="21">
        <f>K8</f>
        <v>4971287.74</v>
      </c>
      <c r="M8" s="22"/>
      <c r="N8" s="23"/>
      <c r="O8" s="23"/>
      <c r="P8" s="23"/>
      <c r="Q8" s="23"/>
      <c r="R8" s="23"/>
      <c r="S8" s="23"/>
      <c r="T8" s="23"/>
      <c r="U8" s="23"/>
      <c r="V8" s="23"/>
    </row>
    <row r="9" spans="1:22" ht="26.25" hidden="1" customHeight="1" x14ac:dyDescent="0.2">
      <c r="A9" s="24" t="s">
        <v>30</v>
      </c>
      <c r="B9" s="25">
        <v>2</v>
      </c>
      <c r="C9" s="26" t="s">
        <v>31</v>
      </c>
      <c r="D9" s="95">
        <v>0.29999802033773038</v>
      </c>
      <c r="E9" s="27" t="s">
        <v>29</v>
      </c>
      <c r="F9" s="28" t="s">
        <v>29</v>
      </c>
      <c r="G9" s="29">
        <v>6010.91</v>
      </c>
      <c r="H9" s="27" t="s">
        <v>29</v>
      </c>
      <c r="I9" s="29">
        <v>1803.26</v>
      </c>
      <c r="J9" s="30" t="s">
        <v>29</v>
      </c>
      <c r="K9" s="31">
        <v>273267.94</v>
      </c>
      <c r="L9" s="85">
        <f t="shared" ref="L9:L20" si="0">K9</f>
        <v>273267.94</v>
      </c>
      <c r="M9" s="32"/>
      <c r="N9" s="23"/>
      <c r="O9" s="23"/>
      <c r="P9" s="23"/>
      <c r="Q9" s="23"/>
      <c r="R9" s="23"/>
      <c r="S9" s="23"/>
      <c r="T9" s="23"/>
      <c r="U9" s="23"/>
      <c r="V9" s="23"/>
    </row>
    <row r="10" spans="1:22" ht="12.75" hidden="1" customHeight="1" x14ac:dyDescent="0.2">
      <c r="A10" s="220" t="s">
        <v>32</v>
      </c>
      <c r="B10" s="25">
        <v>3</v>
      </c>
      <c r="C10" s="26" t="s">
        <v>33</v>
      </c>
      <c r="D10" s="95">
        <v>8.6519951696240618</v>
      </c>
      <c r="E10" s="27" t="s">
        <v>29</v>
      </c>
      <c r="F10" s="28" t="s">
        <v>29</v>
      </c>
      <c r="G10" s="33">
        <v>1217.28</v>
      </c>
      <c r="H10" s="27" t="s">
        <v>29</v>
      </c>
      <c r="I10" s="29">
        <v>10531.94</v>
      </c>
      <c r="J10" s="30" t="s">
        <v>29</v>
      </c>
      <c r="K10" s="31">
        <v>1596019.81</v>
      </c>
      <c r="L10" s="85">
        <f t="shared" si="0"/>
        <v>1596019.81</v>
      </c>
      <c r="M10" s="32"/>
      <c r="N10" s="23"/>
      <c r="O10" s="23"/>
      <c r="P10" s="23"/>
      <c r="Q10" s="23"/>
      <c r="R10" s="23"/>
      <c r="S10" s="23"/>
      <c r="T10" s="23"/>
      <c r="U10" s="23"/>
      <c r="V10" s="23"/>
    </row>
    <row r="11" spans="1:22" ht="37.5" hidden="1" customHeight="1" x14ac:dyDescent="0.2">
      <c r="A11" s="221"/>
      <c r="B11" s="34" t="s">
        <v>34</v>
      </c>
      <c r="C11" s="35" t="s">
        <v>35</v>
      </c>
      <c r="D11" s="96">
        <v>2.3499976903940185</v>
      </c>
      <c r="E11" s="36" t="s">
        <v>29</v>
      </c>
      <c r="F11" s="37" t="s">
        <v>29</v>
      </c>
      <c r="G11" s="38">
        <v>1222.6600000000001</v>
      </c>
      <c r="H11" s="80" t="s">
        <v>29</v>
      </c>
      <c r="I11" s="47">
        <v>2873.24</v>
      </c>
      <c r="J11" s="73" t="s">
        <v>29</v>
      </c>
      <c r="K11" s="40">
        <v>435413.55</v>
      </c>
      <c r="L11" s="41">
        <f t="shared" si="0"/>
        <v>435413.55</v>
      </c>
      <c r="M11" s="42"/>
      <c r="N11" s="23"/>
      <c r="O11" s="23"/>
      <c r="P11" s="23"/>
      <c r="Q11" s="23"/>
      <c r="R11" s="23"/>
      <c r="S11" s="23"/>
      <c r="T11" s="23"/>
      <c r="U11" s="23"/>
      <c r="V11" s="23"/>
    </row>
    <row r="12" spans="1:22" ht="47.25" hidden="1" customHeight="1" x14ac:dyDescent="0.2">
      <c r="A12" s="221"/>
      <c r="B12" s="43" t="s">
        <v>36</v>
      </c>
      <c r="C12" s="35" t="s">
        <v>37</v>
      </c>
      <c r="D12" s="96">
        <v>0.56000026395496938</v>
      </c>
      <c r="E12" s="36" t="s">
        <v>29</v>
      </c>
      <c r="F12" s="37" t="s">
        <v>29</v>
      </c>
      <c r="G12" s="38">
        <v>1565.27</v>
      </c>
      <c r="H12" s="80" t="s">
        <v>29</v>
      </c>
      <c r="I12" s="47">
        <v>876.55</v>
      </c>
      <c r="J12" s="73" t="s">
        <v>29</v>
      </c>
      <c r="K12" s="40">
        <v>132833.32999999999</v>
      </c>
      <c r="L12" s="41">
        <f t="shared" si="0"/>
        <v>132833.32999999999</v>
      </c>
      <c r="M12" s="42"/>
      <c r="N12" s="23"/>
      <c r="O12" s="23"/>
      <c r="P12" s="23"/>
      <c r="Q12" s="23"/>
      <c r="R12" s="23"/>
      <c r="S12" s="23"/>
      <c r="T12" s="23"/>
      <c r="U12" s="23"/>
      <c r="V12" s="23"/>
    </row>
    <row r="13" spans="1:22" hidden="1" x14ac:dyDescent="0.2">
      <c r="A13" s="222"/>
      <c r="B13" s="43" t="s">
        <v>38</v>
      </c>
      <c r="C13" s="35" t="s">
        <v>39</v>
      </c>
      <c r="D13" s="96">
        <v>1.9799988122026382</v>
      </c>
      <c r="E13" s="36" t="s">
        <v>29</v>
      </c>
      <c r="F13" s="37" t="s">
        <v>29</v>
      </c>
      <c r="G13" s="38">
        <v>3425.33</v>
      </c>
      <c r="H13" s="80" t="s">
        <v>29</v>
      </c>
      <c r="I13" s="47">
        <v>6782.1500000000005</v>
      </c>
      <c r="J13" s="73" t="s">
        <v>29</v>
      </c>
      <c r="K13" s="40">
        <v>1027772.93</v>
      </c>
      <c r="L13" s="41">
        <f t="shared" si="0"/>
        <v>1027772.93</v>
      </c>
      <c r="M13" s="42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24" hidden="1" customHeight="1" x14ac:dyDescent="0.2">
      <c r="A14" s="220" t="s">
        <v>40</v>
      </c>
      <c r="B14" s="43" t="s">
        <v>41</v>
      </c>
      <c r="C14" s="26" t="s">
        <v>51</v>
      </c>
      <c r="D14" s="44">
        <v>0.21401999999999999</v>
      </c>
      <c r="E14" s="27" t="s">
        <v>29</v>
      </c>
      <c r="F14" s="28" t="s">
        <v>29</v>
      </c>
      <c r="G14" s="181">
        <v>80818.22</v>
      </c>
      <c r="H14" s="223" t="s">
        <v>29</v>
      </c>
      <c r="I14" s="225">
        <v>17296.810000000001</v>
      </c>
      <c r="J14" s="227" t="s">
        <v>29</v>
      </c>
      <c r="K14" s="229">
        <v>2621177.4900000002</v>
      </c>
      <c r="L14" s="231">
        <f t="shared" si="0"/>
        <v>2621177.4900000002</v>
      </c>
      <c r="M14" s="233"/>
      <c r="N14" s="23"/>
      <c r="O14" s="23"/>
      <c r="P14" s="23"/>
      <c r="Q14" s="23"/>
      <c r="R14" s="23"/>
      <c r="S14" s="23"/>
      <c r="T14" s="23"/>
      <c r="U14" s="23"/>
      <c r="V14" s="23"/>
    </row>
    <row r="15" spans="1:22" ht="15.75" hidden="1" customHeight="1" x14ac:dyDescent="0.2">
      <c r="A15" s="222"/>
      <c r="B15" s="43" t="s">
        <v>42</v>
      </c>
      <c r="C15" s="45" t="s">
        <v>52</v>
      </c>
      <c r="D15" s="83"/>
      <c r="E15" s="27" t="s">
        <v>29</v>
      </c>
      <c r="F15" s="28" t="s">
        <v>29</v>
      </c>
      <c r="G15" s="29">
        <v>8346.4699999999993</v>
      </c>
      <c r="H15" s="224"/>
      <c r="I15" s="226"/>
      <c r="J15" s="228"/>
      <c r="K15" s="230"/>
      <c r="L15" s="232">
        <f t="shared" si="0"/>
        <v>0</v>
      </c>
      <c r="M15" s="234"/>
      <c r="N15" s="23"/>
      <c r="O15" s="23"/>
      <c r="P15" s="23"/>
      <c r="Q15" s="23"/>
      <c r="R15" s="23"/>
      <c r="S15" s="23"/>
      <c r="T15" s="23"/>
      <c r="U15" s="23"/>
      <c r="V15" s="23"/>
    </row>
    <row r="16" spans="1:22" s="48" customFormat="1" ht="25.5" hidden="1" customHeight="1" x14ac:dyDescent="0.2">
      <c r="A16" s="46" t="s">
        <v>53</v>
      </c>
      <c r="B16" s="43" t="s">
        <v>60</v>
      </c>
      <c r="C16" s="86" t="s">
        <v>52</v>
      </c>
      <c r="D16" s="81">
        <v>0.12971407077952501</v>
      </c>
      <c r="E16" s="36" t="s">
        <v>29</v>
      </c>
      <c r="F16" s="37" t="s">
        <v>29</v>
      </c>
      <c r="G16" s="47">
        <v>4530.18</v>
      </c>
      <c r="H16" s="36" t="s">
        <v>29</v>
      </c>
      <c r="I16" s="47">
        <v>587.63</v>
      </c>
      <c r="J16" s="39" t="s">
        <v>29</v>
      </c>
      <c r="K16" s="40">
        <v>89049.650000000009</v>
      </c>
      <c r="L16" s="40">
        <f t="shared" si="0"/>
        <v>89049.650000000009</v>
      </c>
      <c r="M16" s="42"/>
      <c r="N16" s="23"/>
      <c r="O16" s="23"/>
      <c r="P16" s="23"/>
      <c r="Q16" s="23"/>
      <c r="R16" s="23"/>
      <c r="S16" s="23"/>
      <c r="T16" s="23"/>
      <c r="U16" s="23"/>
      <c r="V16" s="23"/>
    </row>
    <row r="17" spans="1:22" s="48" customFormat="1" ht="25.5" hidden="1" customHeight="1" x14ac:dyDescent="0.2">
      <c r="A17" s="46" t="s">
        <v>43</v>
      </c>
      <c r="B17" s="43" t="s">
        <v>61</v>
      </c>
      <c r="C17" s="35" t="s">
        <v>51</v>
      </c>
      <c r="D17" s="97">
        <v>1.8740802819039073E-3</v>
      </c>
      <c r="E17" s="36" t="s">
        <v>29</v>
      </c>
      <c r="F17" s="37" t="s">
        <v>29</v>
      </c>
      <c r="G17" s="166">
        <v>219196.09</v>
      </c>
      <c r="H17" s="172" t="s">
        <v>29</v>
      </c>
      <c r="I17" s="166">
        <v>410.79</v>
      </c>
      <c r="J17" s="174" t="s">
        <v>29</v>
      </c>
      <c r="K17" s="168">
        <v>62251.69</v>
      </c>
      <c r="L17" s="169">
        <f t="shared" si="0"/>
        <v>62251.69</v>
      </c>
      <c r="M17" s="42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20.25" hidden="1" customHeight="1" x14ac:dyDescent="0.2">
      <c r="A18" s="87" t="s">
        <v>45</v>
      </c>
      <c r="B18" s="43" t="s">
        <v>46</v>
      </c>
      <c r="C18" s="26" t="s">
        <v>54</v>
      </c>
      <c r="D18" s="83">
        <v>7.209929985944398E-2</v>
      </c>
      <c r="E18" s="27" t="s">
        <v>29</v>
      </c>
      <c r="F18" s="28" t="s">
        <v>29</v>
      </c>
      <c r="G18" s="29">
        <v>39502.269999999997</v>
      </c>
      <c r="H18" s="27" t="s">
        <v>29</v>
      </c>
      <c r="I18" s="29">
        <v>2848.09</v>
      </c>
      <c r="J18" s="30" t="s">
        <v>29</v>
      </c>
      <c r="K18" s="31">
        <v>431601.83</v>
      </c>
      <c r="L18" s="29">
        <f t="shared" si="0"/>
        <v>431601.83</v>
      </c>
      <c r="M18" s="32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26.25" hidden="1" customHeight="1" x14ac:dyDescent="0.2">
      <c r="A19" s="70" t="s">
        <v>55</v>
      </c>
      <c r="B19" s="88" t="s">
        <v>62</v>
      </c>
      <c r="C19" s="89" t="s">
        <v>52</v>
      </c>
      <c r="D19" s="83">
        <v>0</v>
      </c>
      <c r="E19" s="27" t="s">
        <v>29</v>
      </c>
      <c r="F19" s="28" t="s">
        <v>29</v>
      </c>
      <c r="G19" s="29">
        <v>0</v>
      </c>
      <c r="H19" s="27" t="s">
        <v>29</v>
      </c>
      <c r="I19" s="29">
        <v>0</v>
      </c>
      <c r="J19" s="30" t="s">
        <v>29</v>
      </c>
      <c r="K19" s="31">
        <v>0</v>
      </c>
      <c r="L19" s="29">
        <f t="shared" si="0"/>
        <v>0</v>
      </c>
      <c r="M19" s="90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13.5" hidden="1" thickBot="1" x14ac:dyDescent="0.25">
      <c r="A20" s="91" t="s">
        <v>56</v>
      </c>
      <c r="B20" s="92" t="s">
        <v>63</v>
      </c>
      <c r="C20" s="92" t="s">
        <v>57</v>
      </c>
      <c r="D20" s="93" t="s">
        <v>29</v>
      </c>
      <c r="E20" s="74" t="s">
        <v>29</v>
      </c>
      <c r="F20" s="75" t="s">
        <v>29</v>
      </c>
      <c r="G20" s="75" t="s">
        <v>29</v>
      </c>
      <c r="H20" s="74" t="s">
        <v>29</v>
      </c>
      <c r="I20" s="179">
        <v>324.8</v>
      </c>
      <c r="J20" s="49" t="s">
        <v>29</v>
      </c>
      <c r="K20" s="180">
        <v>49220.67</v>
      </c>
      <c r="L20" s="179">
        <f t="shared" si="0"/>
        <v>49220.67</v>
      </c>
      <c r="M20" s="76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13.5" hidden="1" thickBot="1" x14ac:dyDescent="0.25">
      <c r="D21" s="51"/>
      <c r="E21" s="51"/>
      <c r="F21" s="51"/>
      <c r="G21" s="51"/>
      <c r="H21" s="235">
        <f>I8</f>
        <v>32804.9</v>
      </c>
      <c r="I21" s="236"/>
      <c r="J21" s="51"/>
      <c r="K21" s="51"/>
      <c r="L21" s="51"/>
      <c r="M21" s="51"/>
      <c r="N21" s="23"/>
      <c r="O21" s="23"/>
      <c r="P21" s="23"/>
      <c r="Q21" s="23"/>
      <c r="R21" s="23"/>
      <c r="S21" s="23"/>
      <c r="T21" s="23"/>
      <c r="U21" s="23"/>
      <c r="V21" s="23"/>
    </row>
    <row r="22" spans="1:22" hidden="1" x14ac:dyDescent="0.2">
      <c r="N22" s="23"/>
      <c r="O22" s="23"/>
      <c r="P22" s="23"/>
      <c r="Q22" s="23"/>
      <c r="R22" s="23"/>
      <c r="S22" s="23"/>
      <c r="T22" s="23"/>
      <c r="U22" s="23"/>
      <c r="V22" s="23"/>
    </row>
    <row r="23" spans="1:22" hidden="1" x14ac:dyDescent="0.2"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4.25" x14ac:dyDescent="0.2">
      <c r="L24" s="162" t="s">
        <v>58</v>
      </c>
      <c r="N24" s="23"/>
      <c r="O24" s="23"/>
      <c r="P24" s="23"/>
      <c r="Q24" s="23"/>
      <c r="R24" s="23"/>
      <c r="S24" s="23"/>
      <c r="T24" s="23"/>
      <c r="U24" s="23"/>
      <c r="V24" s="23"/>
    </row>
    <row r="25" spans="1:22" x14ac:dyDescent="0.2"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7.25" customHeight="1" x14ac:dyDescent="0.2">
      <c r="A26" s="210" t="s">
        <v>85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3"/>
      <c r="O26" s="23"/>
      <c r="P26" s="23"/>
      <c r="Q26" s="23"/>
      <c r="R26" s="23"/>
      <c r="S26" s="23"/>
      <c r="T26" s="23"/>
      <c r="U26" s="23"/>
      <c r="V26" s="23"/>
    </row>
    <row r="27" spans="1:22" ht="13.5" thickBot="1" x14ac:dyDescent="0.25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23"/>
      <c r="O27" s="23"/>
      <c r="P27" s="23"/>
      <c r="Q27" s="23"/>
      <c r="R27" s="23"/>
      <c r="S27" s="23"/>
      <c r="T27" s="23"/>
      <c r="U27" s="23"/>
      <c r="V27" s="23"/>
    </row>
    <row r="28" spans="1:22" ht="26.25" customHeight="1" thickBot="1" x14ac:dyDescent="0.25">
      <c r="A28" s="204" t="s">
        <v>0</v>
      </c>
      <c r="B28" s="52"/>
      <c r="C28" s="237" t="s">
        <v>2</v>
      </c>
      <c r="D28" s="204" t="s">
        <v>3</v>
      </c>
      <c r="E28" s="204" t="s">
        <v>4</v>
      </c>
      <c r="F28" s="203"/>
      <c r="G28" s="205"/>
      <c r="H28" s="203" t="s">
        <v>5</v>
      </c>
      <c r="I28" s="203"/>
      <c r="J28" s="204" t="s">
        <v>6</v>
      </c>
      <c r="K28" s="203"/>
      <c r="L28" s="203"/>
      <c r="M28" s="205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19.5" customHeight="1" thickBot="1" x14ac:dyDescent="0.25">
      <c r="A29" s="211"/>
      <c r="B29" s="53"/>
      <c r="C29" s="238"/>
      <c r="D29" s="211"/>
      <c r="E29" s="211"/>
      <c r="F29" s="240"/>
      <c r="G29" s="241"/>
      <c r="H29" s="206" t="s">
        <v>7</v>
      </c>
      <c r="I29" s="206"/>
      <c r="J29" s="207" t="s">
        <v>8</v>
      </c>
      <c r="K29" s="206"/>
      <c r="L29" s="206"/>
      <c r="M29" s="208" t="s">
        <v>9</v>
      </c>
      <c r="N29" s="23"/>
      <c r="O29" s="23"/>
      <c r="P29" s="23"/>
      <c r="Q29" s="23"/>
      <c r="R29" s="23"/>
      <c r="S29" s="23"/>
      <c r="T29" s="23"/>
      <c r="U29" s="23"/>
      <c r="V29" s="23"/>
    </row>
    <row r="30" spans="1:22" ht="30.75" customHeight="1" thickBot="1" x14ac:dyDescent="0.25">
      <c r="A30" s="212"/>
      <c r="B30" s="5"/>
      <c r="C30" s="239"/>
      <c r="D30" s="212"/>
      <c r="E30" s="3" t="s">
        <v>10</v>
      </c>
      <c r="F30" s="3" t="s">
        <v>11</v>
      </c>
      <c r="G30" s="3" t="s">
        <v>12</v>
      </c>
      <c r="H30" s="4" t="s">
        <v>11</v>
      </c>
      <c r="I30" s="3" t="s">
        <v>12</v>
      </c>
      <c r="J30" s="5" t="s">
        <v>13</v>
      </c>
      <c r="K30" s="3" t="s">
        <v>14</v>
      </c>
      <c r="L30" s="82" t="s">
        <v>15</v>
      </c>
      <c r="M30" s="209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18" customHeight="1" thickBot="1" x14ac:dyDescent="0.25">
      <c r="A31" s="8">
        <v>1</v>
      </c>
      <c r="B31" s="8" t="s">
        <v>16</v>
      </c>
      <c r="C31" s="8" t="s">
        <v>17</v>
      </c>
      <c r="D31" s="9" t="s">
        <v>18</v>
      </c>
      <c r="E31" s="9" t="s">
        <v>19</v>
      </c>
      <c r="F31" s="9" t="s">
        <v>20</v>
      </c>
      <c r="G31" s="9" t="s">
        <v>21</v>
      </c>
      <c r="H31" s="8" t="s">
        <v>22</v>
      </c>
      <c r="I31" s="9" t="s">
        <v>23</v>
      </c>
      <c r="J31" s="8" t="s">
        <v>24</v>
      </c>
      <c r="K31" s="9" t="s">
        <v>25</v>
      </c>
      <c r="L31" s="10" t="s">
        <v>26</v>
      </c>
      <c r="M31" s="10" t="s">
        <v>27</v>
      </c>
      <c r="N31" s="23"/>
      <c r="O31" s="23"/>
      <c r="P31" s="23"/>
      <c r="Q31" s="23"/>
      <c r="R31" s="23"/>
      <c r="S31" s="23"/>
      <c r="T31" s="23"/>
      <c r="U31" s="23"/>
      <c r="V31" s="23"/>
    </row>
    <row r="32" spans="1:22" s="7" customFormat="1" ht="39.75" customHeight="1" x14ac:dyDescent="0.2">
      <c r="A32" s="12" t="s">
        <v>28</v>
      </c>
      <c r="B32" s="13">
        <v>1</v>
      </c>
      <c r="C32" s="14"/>
      <c r="D32" s="15"/>
      <c r="E32" s="16" t="s">
        <v>29</v>
      </c>
      <c r="F32" s="17" t="s">
        <v>29</v>
      </c>
      <c r="G32" s="18"/>
      <c r="H32" s="19" t="s">
        <v>29</v>
      </c>
      <c r="I32" s="167">
        <v>34198.93</v>
      </c>
      <c r="J32" s="16" t="s">
        <v>29</v>
      </c>
      <c r="K32" s="20">
        <v>5182539.5</v>
      </c>
      <c r="L32" s="21">
        <f t="shared" ref="L32:L44" si="1">K32</f>
        <v>5182539.5</v>
      </c>
      <c r="M32" s="54">
        <f>SUM(M34:M42)</f>
        <v>0</v>
      </c>
      <c r="N32" s="23"/>
      <c r="O32" s="23"/>
      <c r="P32" s="23"/>
      <c r="Q32" s="23"/>
      <c r="R32" s="23"/>
      <c r="S32" s="23"/>
      <c r="T32" s="23"/>
      <c r="U32" s="23"/>
      <c r="V32" s="23"/>
    </row>
    <row r="33" spans="1:25" s="11" customFormat="1" ht="25.5" x14ac:dyDescent="0.2">
      <c r="A33" s="24" t="s">
        <v>30</v>
      </c>
      <c r="B33" s="25">
        <v>2</v>
      </c>
      <c r="C33" s="26" t="s">
        <v>31</v>
      </c>
      <c r="D33" s="95">
        <v>0.29999802033773038</v>
      </c>
      <c r="E33" s="27" t="s">
        <v>29</v>
      </c>
      <c r="F33" s="28" t="s">
        <v>29</v>
      </c>
      <c r="G33" s="77">
        <v>7963.84</v>
      </c>
      <c r="H33" s="30" t="s">
        <v>29</v>
      </c>
      <c r="I33" s="29">
        <v>2389.13</v>
      </c>
      <c r="J33" s="30" t="s">
        <v>29</v>
      </c>
      <c r="K33" s="84">
        <v>362051.88</v>
      </c>
      <c r="L33" s="85">
        <f t="shared" si="1"/>
        <v>362051.88</v>
      </c>
      <c r="M33" s="55"/>
      <c r="N33" s="23"/>
      <c r="O33" s="23"/>
      <c r="P33" s="23"/>
      <c r="Q33" s="23"/>
      <c r="R33" s="23"/>
      <c r="S33" s="23"/>
      <c r="T33" s="23"/>
      <c r="U33" s="23"/>
      <c r="V33" s="23"/>
    </row>
    <row r="34" spans="1:25" hidden="1" x14ac:dyDescent="0.2">
      <c r="A34" s="220" t="s">
        <v>32</v>
      </c>
      <c r="B34" s="25">
        <v>3</v>
      </c>
      <c r="C34" s="26" t="s">
        <v>33</v>
      </c>
      <c r="D34" s="95">
        <v>8.6519951696240618</v>
      </c>
      <c r="E34" s="27" t="s">
        <v>29</v>
      </c>
      <c r="F34" s="28" t="s">
        <v>29</v>
      </c>
      <c r="G34" s="77">
        <v>1228.26</v>
      </c>
      <c r="H34" s="30" t="s">
        <v>29</v>
      </c>
      <c r="I34" s="29">
        <v>10626.86</v>
      </c>
      <c r="J34" s="30" t="s">
        <v>29</v>
      </c>
      <c r="K34" s="31">
        <v>1610407.3900000001</v>
      </c>
      <c r="L34" s="85">
        <f t="shared" si="1"/>
        <v>1610407.3900000001</v>
      </c>
      <c r="M34" s="55"/>
      <c r="N34" s="23"/>
      <c r="O34" s="23"/>
      <c r="P34" s="23"/>
      <c r="Q34" s="23"/>
      <c r="R34" s="23"/>
      <c r="S34" s="23"/>
      <c r="T34" s="23"/>
      <c r="U34" s="23"/>
      <c r="V34" s="23"/>
    </row>
    <row r="35" spans="1:25" ht="33.75" x14ac:dyDescent="0.2">
      <c r="A35" s="221"/>
      <c r="B35" s="34" t="s">
        <v>34</v>
      </c>
      <c r="C35" s="35" t="s">
        <v>35</v>
      </c>
      <c r="D35" s="96">
        <v>2.35</v>
      </c>
      <c r="E35" s="71" t="s">
        <v>29</v>
      </c>
      <c r="F35" s="72" t="s">
        <v>29</v>
      </c>
      <c r="G35" s="78">
        <v>1239.92</v>
      </c>
      <c r="H35" s="73" t="s">
        <v>29</v>
      </c>
      <c r="I35" s="47">
        <v>2913.82</v>
      </c>
      <c r="J35" s="73" t="s">
        <v>29</v>
      </c>
      <c r="K35" s="40">
        <v>441563.18</v>
      </c>
      <c r="L35" s="41">
        <f t="shared" si="1"/>
        <v>441563.18</v>
      </c>
      <c r="M35" s="56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ht="46.5" customHeight="1" x14ac:dyDescent="0.2">
      <c r="A36" s="221"/>
      <c r="B36" s="43" t="s">
        <v>36</v>
      </c>
      <c r="C36" s="35" t="s">
        <v>37</v>
      </c>
      <c r="D36" s="96">
        <v>0.56000026395496938</v>
      </c>
      <c r="E36" s="71" t="s">
        <v>29</v>
      </c>
      <c r="F36" s="72" t="s">
        <v>29</v>
      </c>
      <c r="G36" s="78">
        <v>1583.09</v>
      </c>
      <c r="H36" s="73" t="s">
        <v>29</v>
      </c>
      <c r="I36" s="47">
        <v>886.53</v>
      </c>
      <c r="J36" s="73" t="s">
        <v>29</v>
      </c>
      <c r="K36" s="40">
        <v>134346.04999999999</v>
      </c>
      <c r="L36" s="41">
        <f t="shared" si="1"/>
        <v>134346.04999999999</v>
      </c>
      <c r="M36" s="56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ht="37.5" customHeight="1" x14ac:dyDescent="0.2">
      <c r="A37" s="222"/>
      <c r="B37" s="43" t="s">
        <v>38</v>
      </c>
      <c r="C37" s="35" t="s">
        <v>39</v>
      </c>
      <c r="D37" s="96">
        <v>1.98</v>
      </c>
      <c r="E37" s="71" t="s">
        <v>29</v>
      </c>
      <c r="F37" s="72" t="s">
        <v>29</v>
      </c>
      <c r="G37" s="165">
        <v>3466.9</v>
      </c>
      <c r="H37" s="73" t="s">
        <v>29</v>
      </c>
      <c r="I37" s="166">
        <v>6864.45</v>
      </c>
      <c r="J37" s="73" t="s">
        <v>29</v>
      </c>
      <c r="K37" s="168">
        <v>1040247.56</v>
      </c>
      <c r="L37" s="169">
        <f t="shared" si="1"/>
        <v>1040247.56</v>
      </c>
      <c r="M37" s="56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ht="51" customHeight="1" x14ac:dyDescent="0.2">
      <c r="A38" s="220" t="s">
        <v>40</v>
      </c>
      <c r="B38" s="43" t="s">
        <v>41</v>
      </c>
      <c r="C38" s="26" t="s">
        <v>51</v>
      </c>
      <c r="D38" s="163">
        <v>0.21401999999999999</v>
      </c>
      <c r="E38" s="27" t="s">
        <v>29</v>
      </c>
      <c r="F38" s="28" t="s">
        <v>29</v>
      </c>
      <c r="G38" s="164">
        <v>83460.460000000006</v>
      </c>
      <c r="H38" s="227" t="s">
        <v>29</v>
      </c>
      <c r="I38" s="225">
        <v>17862.32</v>
      </c>
      <c r="J38" s="227" t="s">
        <v>29</v>
      </c>
      <c r="K38" s="246">
        <v>2706873.12</v>
      </c>
      <c r="L38" s="225">
        <f t="shared" si="1"/>
        <v>2706873.12</v>
      </c>
      <c r="M38" s="248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ht="16.5" hidden="1" customHeight="1" x14ac:dyDescent="0.2">
      <c r="A39" s="222"/>
      <c r="B39" s="43" t="s">
        <v>42</v>
      </c>
      <c r="C39" s="45" t="s">
        <v>52</v>
      </c>
      <c r="D39" s="83"/>
      <c r="E39" s="27" t="s">
        <v>29</v>
      </c>
      <c r="F39" s="28" t="s">
        <v>29</v>
      </c>
      <c r="G39" s="77"/>
      <c r="H39" s="228"/>
      <c r="I39" s="226"/>
      <c r="J39" s="228"/>
      <c r="K39" s="247"/>
      <c r="L39" s="226">
        <f t="shared" si="1"/>
        <v>0</v>
      </c>
      <c r="M39" s="249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ht="27" customHeight="1" x14ac:dyDescent="0.2">
      <c r="A40" s="46" t="s">
        <v>53</v>
      </c>
      <c r="B40" s="43" t="s">
        <v>60</v>
      </c>
      <c r="C40" s="86" t="s">
        <v>52</v>
      </c>
      <c r="D40" s="170">
        <v>0.12971407077952501</v>
      </c>
      <c r="E40" s="36" t="s">
        <v>29</v>
      </c>
      <c r="F40" s="37" t="s">
        <v>29</v>
      </c>
      <c r="G40" s="78">
        <v>4530.18</v>
      </c>
      <c r="H40" s="39" t="s">
        <v>29</v>
      </c>
      <c r="I40" s="47">
        <v>587.63</v>
      </c>
      <c r="J40" s="39" t="s">
        <v>29</v>
      </c>
      <c r="K40" s="40">
        <v>89049.650000000009</v>
      </c>
      <c r="L40" s="47">
        <f t="shared" si="1"/>
        <v>89049.650000000009</v>
      </c>
      <c r="M40" s="56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ht="24.75" customHeight="1" x14ac:dyDescent="0.2">
      <c r="A41" s="46" t="s">
        <v>43</v>
      </c>
      <c r="B41" s="43" t="s">
        <v>61</v>
      </c>
      <c r="C41" s="35" t="s">
        <v>51</v>
      </c>
      <c r="D41" s="171">
        <v>1.8740802819039073E-3</v>
      </c>
      <c r="E41" s="172" t="s">
        <v>29</v>
      </c>
      <c r="F41" s="173" t="s">
        <v>29</v>
      </c>
      <c r="G41" s="165">
        <v>219196.09</v>
      </c>
      <c r="H41" s="174" t="s">
        <v>29</v>
      </c>
      <c r="I41" s="166">
        <v>410.79</v>
      </c>
      <c r="J41" s="39" t="s">
        <v>29</v>
      </c>
      <c r="K41" s="168">
        <v>62251.69</v>
      </c>
      <c r="L41" s="169">
        <f t="shared" si="1"/>
        <v>62251.69</v>
      </c>
      <c r="M41" s="56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s="48" customFormat="1" ht="31.5" customHeight="1" x14ac:dyDescent="0.2">
      <c r="A42" s="87" t="s">
        <v>45</v>
      </c>
      <c r="B42" s="43" t="s">
        <v>46</v>
      </c>
      <c r="C42" s="26" t="s">
        <v>54</v>
      </c>
      <c r="D42" s="83">
        <v>7.209929985944398E-2</v>
      </c>
      <c r="E42" s="27" t="s">
        <v>29</v>
      </c>
      <c r="F42" s="28" t="s">
        <v>29</v>
      </c>
      <c r="G42" s="33">
        <v>40519.75</v>
      </c>
      <c r="H42" s="30" t="s">
        <v>29</v>
      </c>
      <c r="I42" s="29">
        <v>2921.45</v>
      </c>
      <c r="J42" s="30" t="s">
        <v>29</v>
      </c>
      <c r="K42" s="31">
        <v>442718.81</v>
      </c>
      <c r="L42" s="29">
        <f t="shared" si="1"/>
        <v>442718.81</v>
      </c>
      <c r="M42" s="55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s="48" customFormat="1" ht="25.5" x14ac:dyDescent="0.2">
      <c r="A43" s="70" t="s">
        <v>55</v>
      </c>
      <c r="B43" s="88" t="s">
        <v>62</v>
      </c>
      <c r="C43" s="89" t="s">
        <v>52</v>
      </c>
      <c r="D43" s="83">
        <v>0</v>
      </c>
      <c r="E43" s="27" t="s">
        <v>29</v>
      </c>
      <c r="F43" s="28" t="s">
        <v>29</v>
      </c>
      <c r="G43" s="94">
        <v>0</v>
      </c>
      <c r="H43" s="30"/>
      <c r="I43" s="29">
        <v>0</v>
      </c>
      <c r="J43" s="30" t="s">
        <v>29</v>
      </c>
      <c r="K43" s="31">
        <v>0</v>
      </c>
      <c r="L43" s="29">
        <f t="shared" si="1"/>
        <v>0</v>
      </c>
      <c r="M43" s="90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3.5" thickBot="1" x14ac:dyDescent="0.25">
      <c r="A44" s="91" t="s">
        <v>56</v>
      </c>
      <c r="B44" s="92" t="s">
        <v>63</v>
      </c>
      <c r="C44" s="92" t="s">
        <v>57</v>
      </c>
      <c r="D44" s="93" t="s">
        <v>29</v>
      </c>
      <c r="E44" s="74" t="s">
        <v>29</v>
      </c>
      <c r="F44" s="75" t="s">
        <v>29</v>
      </c>
      <c r="G44" s="75" t="s">
        <v>29</v>
      </c>
      <c r="H44" s="74" t="s">
        <v>29</v>
      </c>
      <c r="I44" s="179">
        <v>361.22</v>
      </c>
      <c r="J44" s="182" t="s">
        <v>29</v>
      </c>
      <c r="K44" s="180">
        <v>54738.9</v>
      </c>
      <c r="L44" s="179">
        <f t="shared" si="1"/>
        <v>54738.9</v>
      </c>
      <c r="M44" s="76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3.5" thickBot="1" x14ac:dyDescent="0.25">
      <c r="A45" s="57"/>
      <c r="B45" s="57"/>
      <c r="C45" s="58"/>
      <c r="D45" s="59"/>
      <c r="E45" s="60"/>
      <c r="F45" s="61"/>
      <c r="G45" s="62"/>
      <c r="H45" s="235">
        <v>34198.93</v>
      </c>
      <c r="I45" s="236"/>
      <c r="J45" s="60"/>
      <c r="K45" s="60"/>
      <c r="L45" s="60"/>
      <c r="M45" s="61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 x14ac:dyDescent="0.2">
      <c r="C46" s="51"/>
      <c r="D46" s="51"/>
      <c r="E46" s="51"/>
      <c r="F46" s="51"/>
      <c r="G46" s="61"/>
      <c r="H46" s="250"/>
      <c r="I46" s="251"/>
      <c r="J46" s="51"/>
      <c r="K46" s="51"/>
      <c r="L46" s="51"/>
      <c r="M46" s="51"/>
    </row>
    <row r="47" spans="1:25" x14ac:dyDescent="0.2">
      <c r="A47" s="50" t="s">
        <v>48</v>
      </c>
      <c r="C47" s="63">
        <v>151.541</v>
      </c>
      <c r="D47" s="64" t="s">
        <v>49</v>
      </c>
      <c r="E47" s="65"/>
      <c r="F47" s="57"/>
      <c r="G47" s="57"/>
      <c r="H47" s="57"/>
      <c r="I47" s="57"/>
    </row>
    <row r="48" spans="1:25" ht="9.75" customHeight="1" x14ac:dyDescent="0.2">
      <c r="C48" s="244" t="s">
        <v>50</v>
      </c>
      <c r="D48" s="245"/>
      <c r="E48" s="57"/>
      <c r="F48" s="57"/>
      <c r="G48" s="57"/>
    </row>
    <row r="49" spans="1:25" x14ac:dyDescent="0.2">
      <c r="C49" s="67"/>
      <c r="D49" s="68"/>
      <c r="E49" s="69"/>
      <c r="F49" s="69"/>
      <c r="G49" s="57"/>
    </row>
    <row r="50" spans="1:25" ht="14.25" customHeight="1" x14ac:dyDescent="0.2">
      <c r="A50" s="98" t="s">
        <v>64</v>
      </c>
      <c r="B50" s="70"/>
      <c r="C50" s="242" t="s">
        <v>65</v>
      </c>
      <c r="D50" s="243"/>
      <c r="E50" s="57"/>
      <c r="F50" s="57"/>
      <c r="G50" s="57"/>
    </row>
    <row r="51" spans="1:25" ht="8.25" customHeight="1" x14ac:dyDescent="0.2">
      <c r="A51" s="99" t="s">
        <v>66</v>
      </c>
      <c r="B51" s="100"/>
      <c r="C51" s="101">
        <v>45462</v>
      </c>
      <c r="D51" s="102" t="s">
        <v>67</v>
      </c>
      <c r="E51" s="57"/>
      <c r="F51" s="57"/>
      <c r="G51" s="57"/>
    </row>
    <row r="52" spans="1:25" s="50" customFormat="1" x14ac:dyDescent="0.2">
      <c r="A52" s="99" t="s">
        <v>68</v>
      </c>
      <c r="B52" s="100"/>
      <c r="C52" s="101">
        <v>1311132</v>
      </c>
      <c r="D52" s="102" t="s">
        <v>69</v>
      </c>
      <c r="E52" s="103"/>
      <c r="F52" s="103"/>
      <c r="G52" s="57"/>
      <c r="I52" s="5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5.5" x14ac:dyDescent="0.2">
      <c r="A53" s="99" t="s">
        <v>70</v>
      </c>
      <c r="B53" s="100"/>
      <c r="C53" s="101">
        <v>356121</v>
      </c>
      <c r="D53" s="102" t="s">
        <v>69</v>
      </c>
      <c r="E53" s="104"/>
      <c r="F53" s="104"/>
      <c r="G53" s="57"/>
      <c r="I53" s="57"/>
    </row>
    <row r="54" spans="1:25" ht="25.5" x14ac:dyDescent="0.2">
      <c r="A54" s="99" t="s">
        <v>71</v>
      </c>
      <c r="B54" s="100"/>
      <c r="C54" s="101">
        <v>84863</v>
      </c>
      <c r="D54" s="102" t="s">
        <v>69</v>
      </c>
      <c r="G54" s="57"/>
      <c r="I54" s="57"/>
    </row>
    <row r="55" spans="1:25" x14ac:dyDescent="0.2">
      <c r="A55" s="99" t="s">
        <v>72</v>
      </c>
      <c r="B55" s="100"/>
      <c r="C55" s="101">
        <v>300051</v>
      </c>
      <c r="D55" s="102" t="s">
        <v>39</v>
      </c>
      <c r="G55" s="57"/>
      <c r="I55" s="57"/>
    </row>
    <row r="56" spans="1:25" ht="25.5" x14ac:dyDescent="0.2">
      <c r="A56" s="187" t="s">
        <v>73</v>
      </c>
      <c r="B56" s="100"/>
      <c r="C56" s="101">
        <v>32526</v>
      </c>
      <c r="D56" s="102" t="s">
        <v>51</v>
      </c>
      <c r="G56" s="57"/>
    </row>
    <row r="57" spans="1:25" x14ac:dyDescent="0.2">
      <c r="A57" s="187"/>
      <c r="B57" s="100"/>
      <c r="C57" s="101">
        <v>314994</v>
      </c>
      <c r="D57" s="102" t="s">
        <v>74</v>
      </c>
      <c r="G57" s="57"/>
    </row>
    <row r="58" spans="1:25" x14ac:dyDescent="0.2">
      <c r="A58" s="187" t="s">
        <v>75</v>
      </c>
      <c r="B58" s="100"/>
      <c r="C58" s="101">
        <v>19657</v>
      </c>
      <c r="D58" s="102" t="s">
        <v>74</v>
      </c>
      <c r="G58" s="57"/>
    </row>
    <row r="59" spans="1:25" ht="25.5" x14ac:dyDescent="0.2">
      <c r="A59" s="187"/>
      <c r="B59" s="100"/>
      <c r="C59" s="101">
        <v>1188</v>
      </c>
      <c r="D59" s="102" t="s">
        <v>51</v>
      </c>
      <c r="G59" s="57"/>
    </row>
    <row r="60" spans="1:25" ht="25.5" x14ac:dyDescent="0.2">
      <c r="A60" s="99" t="s">
        <v>76</v>
      </c>
      <c r="B60" s="100"/>
      <c r="C60" s="101">
        <v>284</v>
      </c>
      <c r="D60" s="102" t="s">
        <v>51</v>
      </c>
      <c r="G60" s="57"/>
    </row>
    <row r="61" spans="1:25" ht="25.5" x14ac:dyDescent="0.2">
      <c r="A61" s="105" t="s">
        <v>77</v>
      </c>
      <c r="B61" s="106"/>
      <c r="C61" s="107">
        <v>10926</v>
      </c>
      <c r="D61" s="108" t="s">
        <v>51</v>
      </c>
      <c r="G61" s="57"/>
    </row>
    <row r="62" spans="1:25" ht="14.25" x14ac:dyDescent="0.2">
      <c r="C62" s="109"/>
      <c r="D62" s="110"/>
      <c r="E62" s="110"/>
      <c r="F62" s="110"/>
      <c r="G62" s="110"/>
      <c r="L62" s="162" t="s">
        <v>59</v>
      </c>
    </row>
    <row r="64" spans="1:25" ht="14.25" x14ac:dyDescent="0.2">
      <c r="A64" s="188" t="s">
        <v>86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</row>
    <row r="65" spans="1:14" ht="13.5" thickBot="1" x14ac:dyDescent="0.25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</row>
    <row r="66" spans="1:14" ht="13.5" thickTop="1" x14ac:dyDescent="0.2">
      <c r="A66" s="190" t="s">
        <v>0</v>
      </c>
      <c r="B66" s="111"/>
      <c r="C66" s="193" t="s">
        <v>2</v>
      </c>
      <c r="D66" s="196" t="s">
        <v>3</v>
      </c>
      <c r="E66" s="199" t="s">
        <v>79</v>
      </c>
      <c r="F66" s="200"/>
      <c r="G66" s="196" t="s">
        <v>3</v>
      </c>
      <c r="H66" s="199" t="s">
        <v>80</v>
      </c>
      <c r="I66" s="200"/>
      <c r="J66" s="196" t="s">
        <v>3</v>
      </c>
      <c r="K66" s="199" t="s">
        <v>81</v>
      </c>
      <c r="L66" s="200"/>
      <c r="M66" s="1"/>
    </row>
    <row r="67" spans="1:14" x14ac:dyDescent="0.2">
      <c r="A67" s="191"/>
      <c r="B67" s="112"/>
      <c r="C67" s="194"/>
      <c r="D67" s="197"/>
      <c r="E67" s="201"/>
      <c r="F67" s="202"/>
      <c r="G67" s="197"/>
      <c r="H67" s="201"/>
      <c r="I67" s="202"/>
      <c r="J67" s="197"/>
      <c r="K67" s="201"/>
      <c r="L67" s="202"/>
      <c r="M67" s="1"/>
    </row>
    <row r="68" spans="1:14" ht="23.25" customHeight="1" x14ac:dyDescent="0.2">
      <c r="A68" s="192"/>
      <c r="B68" s="113"/>
      <c r="C68" s="195"/>
      <c r="D68" s="198"/>
      <c r="E68" s="66" t="s">
        <v>82</v>
      </c>
      <c r="F68" s="114" t="s">
        <v>83</v>
      </c>
      <c r="G68" s="198"/>
      <c r="H68" s="66" t="s">
        <v>82</v>
      </c>
      <c r="I68" s="114" t="s">
        <v>83</v>
      </c>
      <c r="J68" s="198"/>
      <c r="K68" s="66" t="s">
        <v>82</v>
      </c>
      <c r="L68" s="114" t="s">
        <v>83</v>
      </c>
      <c r="M68" s="1"/>
    </row>
    <row r="69" spans="1:14" ht="13.5" thickBot="1" x14ac:dyDescent="0.25">
      <c r="A69" s="115">
        <v>1</v>
      </c>
      <c r="B69" s="116" t="s">
        <v>16</v>
      </c>
      <c r="C69" s="117" t="s">
        <v>17</v>
      </c>
      <c r="D69" s="118" t="s">
        <v>18</v>
      </c>
      <c r="E69" s="117" t="s">
        <v>19</v>
      </c>
      <c r="F69" s="119" t="s">
        <v>20</v>
      </c>
      <c r="G69" s="118" t="s">
        <v>21</v>
      </c>
      <c r="H69" s="117" t="s">
        <v>22</v>
      </c>
      <c r="I69" s="119" t="s">
        <v>23</v>
      </c>
      <c r="J69" s="118" t="s">
        <v>24</v>
      </c>
      <c r="K69" s="117" t="s">
        <v>25</v>
      </c>
      <c r="L69" s="119" t="s">
        <v>26</v>
      </c>
      <c r="M69" s="1"/>
    </row>
    <row r="70" spans="1:14" ht="39" thickTop="1" x14ac:dyDescent="0.2">
      <c r="A70" s="120" t="s">
        <v>28</v>
      </c>
      <c r="B70" s="121">
        <v>1</v>
      </c>
      <c r="C70" s="122"/>
      <c r="D70" s="123"/>
      <c r="E70" s="124"/>
      <c r="F70" s="125"/>
      <c r="G70" s="126"/>
      <c r="H70" s="124"/>
      <c r="I70" s="125"/>
      <c r="J70" s="126"/>
      <c r="K70" s="124"/>
      <c r="L70" s="125"/>
      <c r="M70" s="1"/>
    </row>
    <row r="71" spans="1:14" ht="25.5" x14ac:dyDescent="0.2">
      <c r="A71" s="127" t="s">
        <v>30</v>
      </c>
      <c r="B71" s="128">
        <v>2</v>
      </c>
      <c r="C71" s="129" t="s">
        <v>31</v>
      </c>
      <c r="D71" s="130">
        <v>0.29999802033773038</v>
      </c>
      <c r="E71" s="131">
        <v>45462</v>
      </c>
      <c r="F71" s="132">
        <v>151541</v>
      </c>
      <c r="G71" s="133"/>
      <c r="H71" s="134"/>
      <c r="I71" s="132"/>
      <c r="J71" s="133"/>
      <c r="K71" s="134"/>
      <c r="L71" s="132"/>
      <c r="M71" s="1"/>
    </row>
    <row r="72" spans="1:14" x14ac:dyDescent="0.2">
      <c r="A72" s="184" t="s">
        <v>32</v>
      </c>
      <c r="B72" s="128">
        <v>3</v>
      </c>
      <c r="C72" s="129"/>
      <c r="D72" s="135"/>
      <c r="E72" s="136"/>
      <c r="F72" s="137"/>
      <c r="G72" s="133"/>
      <c r="H72" s="138"/>
      <c r="I72" s="137"/>
      <c r="J72" s="133"/>
      <c r="K72" s="138"/>
      <c r="L72" s="137"/>
      <c r="M72" s="1"/>
    </row>
    <row r="73" spans="1:14" ht="33.75" x14ac:dyDescent="0.2">
      <c r="A73" s="185"/>
      <c r="B73" s="139" t="s">
        <v>34</v>
      </c>
      <c r="C73" s="140" t="s">
        <v>35</v>
      </c>
      <c r="D73" s="141">
        <v>2.1368999999999998</v>
      </c>
      <c r="E73" s="131">
        <v>323829</v>
      </c>
      <c r="F73" s="142">
        <v>151541</v>
      </c>
      <c r="G73" s="141">
        <v>9.7000000000000003E-3</v>
      </c>
      <c r="H73" s="143">
        <v>1470</v>
      </c>
      <c r="I73" s="142">
        <v>151541</v>
      </c>
      <c r="J73" s="141">
        <v>0.2034</v>
      </c>
      <c r="K73" s="144">
        <v>30822</v>
      </c>
      <c r="L73" s="142">
        <v>151541</v>
      </c>
      <c r="M73" s="1"/>
    </row>
    <row r="74" spans="1:14" ht="33.75" x14ac:dyDescent="0.2">
      <c r="A74" s="185"/>
      <c r="B74" s="145" t="s">
        <v>36</v>
      </c>
      <c r="C74" s="140" t="s">
        <v>37</v>
      </c>
      <c r="D74" s="141">
        <v>0.53690000000000004</v>
      </c>
      <c r="E74" s="144">
        <v>81363</v>
      </c>
      <c r="F74" s="142">
        <v>151541</v>
      </c>
      <c r="G74" s="141">
        <v>0</v>
      </c>
      <c r="H74" s="143">
        <v>0</v>
      </c>
      <c r="I74" s="142">
        <v>151541</v>
      </c>
      <c r="J74" s="141">
        <v>2.3099999999999999E-2</v>
      </c>
      <c r="K74" s="144">
        <v>3500</v>
      </c>
      <c r="L74" s="142">
        <v>151541</v>
      </c>
      <c r="M74" s="1"/>
    </row>
    <row r="75" spans="1:14" x14ac:dyDescent="0.2">
      <c r="A75" s="186"/>
      <c r="B75" s="145" t="s">
        <v>38</v>
      </c>
      <c r="C75" s="140" t="s">
        <v>39</v>
      </c>
      <c r="D75" s="141">
        <v>1.8923000000000001</v>
      </c>
      <c r="E75" s="144">
        <v>286758</v>
      </c>
      <c r="F75" s="142">
        <v>151541</v>
      </c>
      <c r="G75" s="141">
        <v>3.9199999999999999E-2</v>
      </c>
      <c r="H75" s="143">
        <v>5936</v>
      </c>
      <c r="I75" s="142">
        <v>151541</v>
      </c>
      <c r="J75" s="141">
        <v>4.8500000000000001E-2</v>
      </c>
      <c r="K75" s="144">
        <v>7357</v>
      </c>
      <c r="L75" s="142">
        <v>151541</v>
      </c>
      <c r="M75" s="1"/>
    </row>
    <row r="76" spans="1:14" ht="22.5" x14ac:dyDescent="0.2">
      <c r="A76" s="184" t="s">
        <v>40</v>
      </c>
      <c r="B76" s="145" t="s">
        <v>41</v>
      </c>
      <c r="C76" s="129" t="s">
        <v>51</v>
      </c>
      <c r="D76" s="252">
        <v>3.3600000000000001E-3</v>
      </c>
      <c r="E76" s="176">
        <v>510</v>
      </c>
      <c r="F76" s="177">
        <v>151541</v>
      </c>
      <c r="G76" s="175">
        <v>0.13214999999999999</v>
      </c>
      <c r="H76" s="176">
        <v>20026</v>
      </c>
      <c r="I76" s="178">
        <v>151541</v>
      </c>
      <c r="J76" s="175">
        <v>7.8509999999999996E-2</v>
      </c>
      <c r="K76" s="176">
        <v>11897</v>
      </c>
      <c r="L76" s="177">
        <v>151541</v>
      </c>
      <c r="M76" s="1"/>
      <c r="N76" s="183">
        <f>D76+G76+J76</f>
        <v>0.21401999999999999</v>
      </c>
    </row>
    <row r="77" spans="1:14" x14ac:dyDescent="0.2">
      <c r="A77" s="186"/>
      <c r="B77" s="145" t="s">
        <v>42</v>
      </c>
      <c r="C77" s="147" t="s">
        <v>52</v>
      </c>
      <c r="D77" s="135"/>
      <c r="E77" s="136"/>
      <c r="F77" s="137"/>
      <c r="G77" s="135"/>
      <c r="H77" s="138"/>
      <c r="I77" s="137"/>
      <c r="J77" s="135"/>
      <c r="K77" s="136"/>
      <c r="L77" s="137"/>
      <c r="M77" s="1"/>
    </row>
    <row r="78" spans="1:14" ht="27" customHeight="1" x14ac:dyDescent="0.2">
      <c r="A78" s="148" t="s">
        <v>84</v>
      </c>
      <c r="B78" s="145" t="s">
        <v>47</v>
      </c>
      <c r="C78" s="147" t="s">
        <v>52</v>
      </c>
      <c r="D78" s="141">
        <v>0</v>
      </c>
      <c r="E78" s="149">
        <v>0</v>
      </c>
      <c r="F78" s="142">
        <v>151541</v>
      </c>
      <c r="G78" s="252">
        <v>3.4729999999999997E-2</v>
      </c>
      <c r="H78" s="150">
        <v>5264</v>
      </c>
      <c r="I78" s="132">
        <v>151541</v>
      </c>
      <c r="J78" s="146">
        <v>9.4979999999999995E-2</v>
      </c>
      <c r="K78" s="149">
        <v>14393</v>
      </c>
      <c r="L78" s="142">
        <v>151541</v>
      </c>
      <c r="M78" s="1"/>
      <c r="N78" s="183">
        <f>D78+G78+J78</f>
        <v>0.12970999999999999</v>
      </c>
    </row>
    <row r="79" spans="1:14" ht="25.5" x14ac:dyDescent="0.2">
      <c r="A79" s="148" t="s">
        <v>43</v>
      </c>
      <c r="B79" s="145" t="s">
        <v>44</v>
      </c>
      <c r="C79" s="129" t="s">
        <v>51</v>
      </c>
      <c r="D79" s="135"/>
      <c r="E79" s="151"/>
      <c r="F79" s="152"/>
      <c r="G79" s="135"/>
      <c r="H79" s="153"/>
      <c r="I79" s="152"/>
      <c r="J79" s="154">
        <v>1.874E-3</v>
      </c>
      <c r="K79" s="149">
        <v>284</v>
      </c>
      <c r="L79" s="142">
        <v>151541</v>
      </c>
      <c r="M79" s="1"/>
    </row>
    <row r="80" spans="1:14" ht="23.25" thickBot="1" x14ac:dyDescent="0.25">
      <c r="A80" s="155" t="s">
        <v>45</v>
      </c>
      <c r="B80" s="156" t="s">
        <v>46</v>
      </c>
      <c r="C80" s="157" t="s">
        <v>51</v>
      </c>
      <c r="D80" s="158">
        <v>4.6899999999999997E-2</v>
      </c>
      <c r="E80" s="159">
        <v>7103</v>
      </c>
      <c r="F80" s="160">
        <v>151541</v>
      </c>
      <c r="G80" s="158">
        <v>0.01</v>
      </c>
      <c r="H80" s="159">
        <v>1512</v>
      </c>
      <c r="I80" s="160">
        <v>151541</v>
      </c>
      <c r="J80" s="158">
        <v>1.52E-2</v>
      </c>
      <c r="K80" s="159">
        <v>2311</v>
      </c>
      <c r="L80" s="160">
        <v>151541</v>
      </c>
      <c r="M80" s="1"/>
    </row>
    <row r="81" ht="13.5" thickTop="1" x14ac:dyDescent="0.2"/>
  </sheetData>
  <mergeCells count="57">
    <mergeCell ref="K38:K39"/>
    <mergeCell ref="L38:L39"/>
    <mergeCell ref="M38:M39"/>
    <mergeCell ref="H45:I45"/>
    <mergeCell ref="H46:I46"/>
    <mergeCell ref="A38:A39"/>
    <mergeCell ref="H38:H39"/>
    <mergeCell ref="I38:I39"/>
    <mergeCell ref="J38:J39"/>
    <mergeCell ref="C50:D50"/>
    <mergeCell ref="C48:D48"/>
    <mergeCell ref="A28:A30"/>
    <mergeCell ref="C28:C30"/>
    <mergeCell ref="D28:D30"/>
    <mergeCell ref="E28:G29"/>
    <mergeCell ref="A34:A37"/>
    <mergeCell ref="K14:K15"/>
    <mergeCell ref="L14:L15"/>
    <mergeCell ref="M14:M15"/>
    <mergeCell ref="H21:I21"/>
    <mergeCell ref="A27:M27"/>
    <mergeCell ref="A26:M26"/>
    <mergeCell ref="A10:A13"/>
    <mergeCell ref="A14:A15"/>
    <mergeCell ref="H14:H15"/>
    <mergeCell ref="I14:I15"/>
    <mergeCell ref="J14:J15"/>
    <mergeCell ref="A2:M2"/>
    <mergeCell ref="A4:A6"/>
    <mergeCell ref="B4:B6"/>
    <mergeCell ref="C4:C6"/>
    <mergeCell ref="D4:D6"/>
    <mergeCell ref="E4:G5"/>
    <mergeCell ref="H4:I4"/>
    <mergeCell ref="J4:M4"/>
    <mergeCell ref="H5:I5"/>
    <mergeCell ref="J5:L5"/>
    <mergeCell ref="M5:M6"/>
    <mergeCell ref="H28:I28"/>
    <mergeCell ref="J28:M28"/>
    <mergeCell ref="H29:I29"/>
    <mergeCell ref="J29:L29"/>
    <mergeCell ref="M29:M30"/>
    <mergeCell ref="A72:A75"/>
    <mergeCell ref="A76:A77"/>
    <mergeCell ref="A56:A57"/>
    <mergeCell ref="A58:A59"/>
    <mergeCell ref="A64:M64"/>
    <mergeCell ref="A65:M65"/>
    <mergeCell ref="A66:A68"/>
    <mergeCell ref="C66:C68"/>
    <mergeCell ref="D66:D68"/>
    <mergeCell ref="E66:F67"/>
    <mergeCell ref="G66:G68"/>
    <mergeCell ref="H66:I67"/>
    <mergeCell ref="J66:J68"/>
    <mergeCell ref="K66:L67"/>
  </mergeCells>
  <pageMargins left="0.78740157480314965" right="0" top="0.78740157480314965" bottom="0.39370078740157483" header="0.51181102362204722" footer="0.51181102362204722"/>
  <pageSetup paperSize="9" scale="56" orientation="portrait" r:id="rId1"/>
  <headerFooter alignWithMargins="0"/>
  <rowBreaks count="1" manualBreakCount="1">
    <brk id="61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расчёт</vt:lpstr>
      <vt:lpstr>'Сводный расчёт'!Область_печати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2017-05-31T06:29:11Z</dcterms:created>
  <dcterms:modified xsi:type="dcterms:W3CDTF">2018-07-31T23:22:58Z</dcterms:modified>
</cp:coreProperties>
</file>